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ЭтаКнига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 кор 2022-2026гг\3. Формы по Приказу 380\"/>
    </mc:Choice>
  </mc:AlternateContent>
  <xr:revisionPtr revIDLastSave="0" documentId="13_ncr:1_{5DA5C91A-03EA-41E0-A75C-99CFA6CCEBEB}" xr6:coauthVersionLast="47" xr6:coauthVersionMax="47" xr10:uidLastSave="{00000000-0000-0000-0000-000000000000}"/>
  <bookViews>
    <workbookView xWindow="-120" yWindow="-120" windowWidth="29040" windowHeight="15840" tabRatio="682" xr2:uid="{00000000-000D-0000-FFFF-FFFF00000000}"/>
  </bookViews>
  <sheets>
    <sheet name="Форма 5. (2023)" sheetId="8" r:id="rId1"/>
    <sheet name="Лист1" sheetId="29" r:id="rId2"/>
  </sheets>
  <definedNames>
    <definedName name="_xlnm._FilterDatabase" localSheetId="0" hidden="1">'Форма 5. (2023)'!$A$12:$AL$12</definedName>
    <definedName name="_xlnm.Print_Area" localSheetId="0">'Форма 5. (2023)'!$A$1:$AN$112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8" i="8" l="1"/>
  <c r="E98" i="8"/>
  <c r="Z99" i="8"/>
  <c r="AG110" i="8"/>
  <c r="AI110" i="8"/>
  <c r="AJ110" i="8"/>
  <c r="AK110" i="8"/>
  <c r="AL110" i="8"/>
  <c r="AG111" i="8"/>
  <c r="AI111" i="8"/>
  <c r="AJ111" i="8"/>
  <c r="AK111" i="8"/>
  <c r="AL111" i="8"/>
  <c r="AG112" i="8"/>
  <c r="AI112" i="8"/>
  <c r="AJ112" i="8"/>
  <c r="AK112" i="8"/>
  <c r="AL112" i="8"/>
  <c r="F111" i="8"/>
  <c r="AH111" i="8" s="1"/>
  <c r="F112" i="8"/>
  <c r="AH112" i="8" s="1"/>
  <c r="F110" i="8"/>
  <c r="AH110" i="8" s="1"/>
  <c r="E83" i="8" l="1"/>
  <c r="AH84" i="8"/>
  <c r="Z84" i="8"/>
  <c r="AL75" i="8" l="1"/>
  <c r="AK75" i="8"/>
  <c r="AJ75" i="8"/>
  <c r="AI75" i="8"/>
  <c r="AH75" i="8"/>
  <c r="AG75" i="8"/>
  <c r="AM75" i="8" s="1"/>
  <c r="AG100" i="8" l="1"/>
  <c r="AL90" i="8" l="1"/>
  <c r="Z109" i="8" l="1"/>
  <c r="Z98" i="8" s="1"/>
  <c r="AM107" i="8"/>
  <c r="S96" i="8"/>
  <c r="S95" i="8"/>
  <c r="S94" i="8"/>
  <c r="S93" i="8"/>
  <c r="AL100" i="8"/>
  <c r="AK100" i="8"/>
  <c r="AJ100" i="8"/>
  <c r="AI100" i="8"/>
  <c r="AH100" i="8"/>
  <c r="AL99" i="8"/>
  <c r="AK99" i="8"/>
  <c r="AJ99" i="8"/>
  <c r="AI99" i="8"/>
  <c r="AH99" i="8"/>
  <c r="AG99" i="8"/>
  <c r="AL96" i="8" l="1"/>
  <c r="AK96" i="8"/>
  <c r="AJ96" i="8"/>
  <c r="AI96" i="8"/>
  <c r="AH96" i="8"/>
  <c r="AG96" i="8"/>
  <c r="AM96" i="8" s="1"/>
  <c r="AL95" i="8"/>
  <c r="AK95" i="8"/>
  <c r="AJ95" i="8"/>
  <c r="AI95" i="8"/>
  <c r="AH95" i="8"/>
  <c r="AG95" i="8"/>
  <c r="AM95" i="8" s="1"/>
  <c r="AL94" i="8"/>
  <c r="AK94" i="8"/>
  <c r="AJ94" i="8"/>
  <c r="AI94" i="8"/>
  <c r="AH94" i="8"/>
  <c r="AG94" i="8"/>
  <c r="AM94" i="8" s="1"/>
  <c r="AL108" i="8" l="1"/>
  <c r="AK108" i="8"/>
  <c r="AJ108" i="8"/>
  <c r="AI108" i="8"/>
  <c r="AH108" i="8"/>
  <c r="AG108" i="8"/>
  <c r="AM108" i="8" s="1"/>
  <c r="AG32" i="8" l="1"/>
  <c r="AG30" i="8"/>
  <c r="AG28" i="8"/>
  <c r="AG27" i="8" l="1"/>
  <c r="AG26" i="8" s="1"/>
  <c r="N89" i="8"/>
  <c r="AE89" i="8"/>
  <c r="AD89" i="8"/>
  <c r="AC89" i="8"/>
  <c r="AB89" i="8"/>
  <c r="AA89" i="8"/>
  <c r="Z89" i="8"/>
  <c r="Y89" i="8"/>
  <c r="X89" i="8"/>
  <c r="W89" i="8"/>
  <c r="V89" i="8"/>
  <c r="U89" i="8"/>
  <c r="T89" i="8"/>
  <c r="R89" i="8"/>
  <c r="Q89" i="8"/>
  <c r="P89" i="8"/>
  <c r="O89" i="8"/>
  <c r="M89" i="8"/>
  <c r="L89" i="8"/>
  <c r="K89" i="8"/>
  <c r="J89" i="8"/>
  <c r="I89" i="8"/>
  <c r="H89" i="8"/>
  <c r="G89" i="8"/>
  <c r="F89" i="8"/>
  <c r="E89" i="8"/>
  <c r="S87" i="8"/>
  <c r="S83" i="8"/>
  <c r="S72" i="8"/>
  <c r="S71" i="8" s="1"/>
  <c r="S36" i="8"/>
  <c r="S35" i="8" s="1"/>
  <c r="AE36" i="8"/>
  <c r="AE35" i="8" s="1"/>
  <c r="AD36" i="8"/>
  <c r="AC36" i="8"/>
  <c r="AB36" i="8"/>
  <c r="AB35" i="8" s="1"/>
  <c r="AA36" i="8"/>
  <c r="AA35" i="8" s="1"/>
  <c r="Z36" i="8"/>
  <c r="Z35" i="8" s="1"/>
  <c r="Y36" i="8"/>
  <c r="X36" i="8"/>
  <c r="X35" i="8" s="1"/>
  <c r="W36" i="8"/>
  <c r="W35" i="8" s="1"/>
  <c r="V36" i="8"/>
  <c r="V35" i="8" s="1"/>
  <c r="U36" i="8"/>
  <c r="U35" i="8" s="1"/>
  <c r="T36" i="8"/>
  <c r="T35" i="8" s="1"/>
  <c r="R36" i="8"/>
  <c r="R35" i="8" s="1"/>
  <c r="Q36" i="8"/>
  <c r="Q35" i="8" s="1"/>
  <c r="P36" i="8"/>
  <c r="P35" i="8" s="1"/>
  <c r="O36" i="8"/>
  <c r="O35" i="8" s="1"/>
  <c r="N36" i="8"/>
  <c r="N35" i="8" s="1"/>
  <c r="M36" i="8"/>
  <c r="M35" i="8" s="1"/>
  <c r="L36" i="8"/>
  <c r="L35" i="8" s="1"/>
  <c r="K36" i="8"/>
  <c r="K35" i="8" s="1"/>
  <c r="J36" i="8"/>
  <c r="J35" i="8" s="1"/>
  <c r="I36" i="8"/>
  <c r="I35" i="8" s="1"/>
  <c r="H36" i="8"/>
  <c r="H35" i="8" s="1"/>
  <c r="G36" i="8"/>
  <c r="G35" i="8" s="1"/>
  <c r="F36" i="8"/>
  <c r="E36" i="8"/>
  <c r="E35" i="8" s="1"/>
  <c r="AD35" i="8"/>
  <c r="AC35" i="8"/>
  <c r="Y35" i="8"/>
  <c r="F35" i="8"/>
  <c r="AE72" i="8"/>
  <c r="AE71" i="8" s="1"/>
  <c r="AD72" i="8"/>
  <c r="AD71" i="8" s="1"/>
  <c r="AC72" i="8"/>
  <c r="AB72" i="8"/>
  <c r="AB71" i="8" s="1"/>
  <c r="AA72" i="8"/>
  <c r="AA71" i="8" s="1"/>
  <c r="Z72" i="8"/>
  <c r="Z71" i="8" s="1"/>
  <c r="Y72" i="8"/>
  <c r="Y71" i="8" s="1"/>
  <c r="X72" i="8"/>
  <c r="X71" i="8" s="1"/>
  <c r="W72" i="8"/>
  <c r="W71" i="8" s="1"/>
  <c r="V72" i="8"/>
  <c r="V71" i="8" s="1"/>
  <c r="U72" i="8"/>
  <c r="U71" i="8" s="1"/>
  <c r="T72" i="8"/>
  <c r="T71" i="8" s="1"/>
  <c r="R72" i="8"/>
  <c r="R71" i="8" s="1"/>
  <c r="Q72" i="8"/>
  <c r="Q71" i="8" s="1"/>
  <c r="P72" i="8"/>
  <c r="P71" i="8" s="1"/>
  <c r="O72" i="8"/>
  <c r="O71" i="8" s="1"/>
  <c r="N72" i="8"/>
  <c r="N71" i="8" s="1"/>
  <c r="M72" i="8"/>
  <c r="M71" i="8" s="1"/>
  <c r="L72" i="8"/>
  <c r="L71" i="8" s="1"/>
  <c r="K72" i="8"/>
  <c r="K71" i="8" s="1"/>
  <c r="J72" i="8"/>
  <c r="J71" i="8" s="1"/>
  <c r="I72" i="8"/>
  <c r="I71" i="8" s="1"/>
  <c r="H72" i="8"/>
  <c r="H71" i="8" s="1"/>
  <c r="G72" i="8"/>
  <c r="G71" i="8" s="1"/>
  <c r="F72" i="8"/>
  <c r="F71" i="8" s="1"/>
  <c r="E72" i="8"/>
  <c r="E71" i="8" s="1"/>
  <c r="AC71" i="8"/>
  <c r="AE83" i="8"/>
  <c r="AD83" i="8"/>
  <c r="AC83" i="8"/>
  <c r="AB83" i="8"/>
  <c r="AA83" i="8"/>
  <c r="Z83" i="8"/>
  <c r="Y83" i="8"/>
  <c r="X83" i="8"/>
  <c r="W83" i="8"/>
  <c r="V83" i="8"/>
  <c r="U83" i="8"/>
  <c r="T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AE87" i="8"/>
  <c r="AD87" i="8"/>
  <c r="AC87" i="8"/>
  <c r="AB87" i="8"/>
  <c r="AA87" i="8"/>
  <c r="Z87" i="8"/>
  <c r="Y87" i="8"/>
  <c r="X87" i="8"/>
  <c r="W87" i="8"/>
  <c r="V87" i="8"/>
  <c r="U87" i="8"/>
  <c r="T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E82" i="8" s="1"/>
  <c r="D36" i="8"/>
  <c r="D35" i="8" s="1"/>
  <c r="D72" i="8"/>
  <c r="D71" i="8" s="1"/>
  <c r="D83" i="8"/>
  <c r="D87" i="8"/>
  <c r="D89" i="8"/>
  <c r="AE98" i="8"/>
  <c r="AD98" i="8"/>
  <c r="AC98" i="8"/>
  <c r="AB98" i="8"/>
  <c r="AA98" i="8"/>
  <c r="Y98" i="8"/>
  <c r="X98" i="8"/>
  <c r="W98" i="8"/>
  <c r="V98" i="8"/>
  <c r="U98" i="8"/>
  <c r="T98" i="8"/>
  <c r="R98" i="8"/>
  <c r="Q98" i="8"/>
  <c r="P98" i="8"/>
  <c r="O98" i="8"/>
  <c r="N98" i="8"/>
  <c r="M98" i="8"/>
  <c r="K98" i="8"/>
  <c r="J98" i="8"/>
  <c r="I98" i="8"/>
  <c r="H98" i="8"/>
  <c r="G98" i="8"/>
  <c r="F98" i="8"/>
  <c r="D98" i="8"/>
  <c r="AG67" i="8"/>
  <c r="AM67" i="8" s="1"/>
  <c r="AH67" i="8"/>
  <c r="AI67" i="8"/>
  <c r="AJ67" i="8"/>
  <c r="AK67" i="8"/>
  <c r="AL67" i="8"/>
  <c r="AL62" i="8"/>
  <c r="AK62" i="8"/>
  <c r="AJ62" i="8"/>
  <c r="AI62" i="8"/>
  <c r="AH62" i="8"/>
  <c r="AG62" i="8"/>
  <c r="AM62" i="8" s="1"/>
  <c r="AL61" i="8"/>
  <c r="AK61" i="8"/>
  <c r="AJ61" i="8"/>
  <c r="AI61" i="8"/>
  <c r="AH61" i="8"/>
  <c r="AG61" i="8"/>
  <c r="AM61" i="8" s="1"/>
  <c r="AG37" i="8"/>
  <c r="AM37" i="8" s="1"/>
  <c r="AH37" i="8"/>
  <c r="AI37" i="8"/>
  <c r="AJ37" i="8"/>
  <c r="AK37" i="8"/>
  <c r="AL37" i="8"/>
  <c r="AJ87" i="8" l="1"/>
  <c r="E34" i="8"/>
  <c r="E22" i="8" s="1"/>
  <c r="AL89" i="8"/>
  <c r="W82" i="8"/>
  <c r="AE82" i="8"/>
  <c r="AE34" i="8" s="1"/>
  <c r="AA82" i="8"/>
  <c r="AA34" i="8" s="1"/>
  <c r="D82" i="8"/>
  <c r="G82" i="8"/>
  <c r="G34" i="8" s="1"/>
  <c r="K82" i="8"/>
  <c r="K34" i="8" s="1"/>
  <c r="O82" i="8"/>
  <c r="O34" i="8" s="1"/>
  <c r="T82" i="8"/>
  <c r="T34" i="8" s="1"/>
  <c r="X82" i="8"/>
  <c r="X34" i="8" s="1"/>
  <c r="AB82" i="8"/>
  <c r="AB34" i="8" s="1"/>
  <c r="H82" i="8"/>
  <c r="H34" i="8" s="1"/>
  <c r="L82" i="8"/>
  <c r="P82" i="8"/>
  <c r="U82" i="8"/>
  <c r="U34" i="8" s="1"/>
  <c r="Y82" i="8"/>
  <c r="Y34" i="8" s="1"/>
  <c r="AC82" i="8"/>
  <c r="AC34" i="8" s="1"/>
  <c r="S82" i="8"/>
  <c r="S34" i="8" s="1"/>
  <c r="I82" i="8"/>
  <c r="I34" i="8" s="1"/>
  <c r="M82" i="8"/>
  <c r="M34" i="8" s="1"/>
  <c r="Q82" i="8"/>
  <c r="Q34" i="8" s="1"/>
  <c r="V82" i="8"/>
  <c r="V34" i="8" s="1"/>
  <c r="Z82" i="8"/>
  <c r="Z34" i="8" s="1"/>
  <c r="AD82" i="8"/>
  <c r="AD34" i="8" s="1"/>
  <c r="P34" i="8"/>
  <c r="F82" i="8"/>
  <c r="J82" i="8"/>
  <c r="J34" i="8" s="1"/>
  <c r="N82" i="8"/>
  <c r="N34" i="8" s="1"/>
  <c r="R82" i="8"/>
  <c r="R34" i="8" s="1"/>
  <c r="F34" i="8"/>
  <c r="L34" i="8"/>
  <c r="W34" i="8"/>
  <c r="D34" i="8"/>
  <c r="AG93" i="8"/>
  <c r="AM93" i="8" s="1"/>
  <c r="AE32" i="8" l="1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AL33" i="8"/>
  <c r="AK33" i="8"/>
  <c r="AJ33" i="8"/>
  <c r="AI33" i="8"/>
  <c r="AH33" i="8"/>
  <c r="AL31" i="8"/>
  <c r="AK31" i="8"/>
  <c r="AJ31" i="8"/>
  <c r="AI31" i="8"/>
  <c r="AH31" i="8"/>
  <c r="AL29" i="8"/>
  <c r="AK29" i="8"/>
  <c r="AJ29" i="8"/>
  <c r="AI29" i="8"/>
  <c r="AH29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D30" i="8"/>
  <c r="D32" i="8"/>
  <c r="D23" i="8"/>
  <c r="D24" i="8"/>
  <c r="Q27" i="8" l="1"/>
  <c r="Q26" i="8" s="1"/>
  <c r="Q21" i="8" s="1"/>
  <c r="E27" i="8"/>
  <c r="E26" i="8" s="1"/>
  <c r="E21" i="8" s="1"/>
  <c r="I27" i="8"/>
  <c r="I26" i="8" s="1"/>
  <c r="I21" i="8" s="1"/>
  <c r="M27" i="8"/>
  <c r="M26" i="8" s="1"/>
  <c r="M21" i="8" s="1"/>
  <c r="U27" i="8"/>
  <c r="U26" i="8" s="1"/>
  <c r="U21" i="8" s="1"/>
  <c r="Y27" i="8"/>
  <c r="Y26" i="8" s="1"/>
  <c r="Y21" i="8" s="1"/>
  <c r="AC27" i="8"/>
  <c r="AC26" i="8" s="1"/>
  <c r="AC21" i="8" s="1"/>
  <c r="D27" i="8"/>
  <c r="D26" i="8" s="1"/>
  <c r="D21" i="8" s="1"/>
  <c r="K27" i="8"/>
  <c r="K26" i="8" s="1"/>
  <c r="K21" i="8" s="1"/>
  <c r="S27" i="8"/>
  <c r="S26" i="8" s="1"/>
  <c r="S21" i="8" s="1"/>
  <c r="AA27" i="8"/>
  <c r="AA26" i="8" s="1"/>
  <c r="AA21" i="8" s="1"/>
  <c r="AJ32" i="8"/>
  <c r="AH32" i="8"/>
  <c r="AL32" i="8"/>
  <c r="AI32" i="8"/>
  <c r="F27" i="8"/>
  <c r="F26" i="8" s="1"/>
  <c r="F21" i="8" s="1"/>
  <c r="J27" i="8"/>
  <c r="J26" i="8" s="1"/>
  <c r="J21" i="8" s="1"/>
  <c r="N27" i="8"/>
  <c r="N26" i="8" s="1"/>
  <c r="N21" i="8" s="1"/>
  <c r="R27" i="8"/>
  <c r="R26" i="8" s="1"/>
  <c r="R21" i="8" s="1"/>
  <c r="V27" i="8"/>
  <c r="V26" i="8" s="1"/>
  <c r="V21" i="8" s="1"/>
  <c r="Z27" i="8"/>
  <c r="Z26" i="8" s="1"/>
  <c r="Z21" i="8" s="1"/>
  <c r="AD27" i="8"/>
  <c r="AD26" i="8" s="1"/>
  <c r="AD21" i="8" s="1"/>
  <c r="AK32" i="8"/>
  <c r="L27" i="8"/>
  <c r="L26" i="8" s="1"/>
  <c r="L21" i="8" s="1"/>
  <c r="AB27" i="8"/>
  <c r="AB26" i="8" s="1"/>
  <c r="AB21" i="8" s="1"/>
  <c r="T27" i="8"/>
  <c r="T26" i="8" s="1"/>
  <c r="T21" i="8" s="1"/>
  <c r="O27" i="8"/>
  <c r="O26" i="8" s="1"/>
  <c r="O21" i="8" s="1"/>
  <c r="W27" i="8"/>
  <c r="W26" i="8" s="1"/>
  <c r="W21" i="8" s="1"/>
  <c r="AE27" i="8"/>
  <c r="AE26" i="8" s="1"/>
  <c r="AE21" i="8" s="1"/>
  <c r="H27" i="8"/>
  <c r="H26" i="8" s="1"/>
  <c r="H21" i="8" s="1"/>
  <c r="P27" i="8"/>
  <c r="P26" i="8" s="1"/>
  <c r="P21" i="8" s="1"/>
  <c r="X27" i="8"/>
  <c r="X26" i="8" s="1"/>
  <c r="X21" i="8" s="1"/>
  <c r="G27" i="8"/>
  <c r="G26" i="8" s="1"/>
  <c r="G21" i="8" s="1"/>
  <c r="AG77" i="8" l="1"/>
  <c r="AH77" i="8"/>
  <c r="AI77" i="8"/>
  <c r="AJ77" i="8"/>
  <c r="AK77" i="8"/>
  <c r="AL77" i="8"/>
  <c r="E24" i="8" l="1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T24" i="8"/>
  <c r="U24" i="8"/>
  <c r="V24" i="8"/>
  <c r="W24" i="8"/>
  <c r="X24" i="8"/>
  <c r="Y24" i="8"/>
  <c r="Z24" i="8"/>
  <c r="AA24" i="8"/>
  <c r="AB24" i="8"/>
  <c r="AC24" i="8"/>
  <c r="AD24" i="8"/>
  <c r="AE24" i="8"/>
  <c r="AG90" i="8"/>
  <c r="AH90" i="8"/>
  <c r="AI90" i="8"/>
  <c r="AJ90" i="8"/>
  <c r="AK90" i="8"/>
  <c r="AG91" i="8"/>
  <c r="AH91" i="8"/>
  <c r="AI91" i="8"/>
  <c r="AJ91" i="8"/>
  <c r="AK91" i="8"/>
  <c r="AL91" i="8"/>
  <c r="AG92" i="8"/>
  <c r="AH92" i="8"/>
  <c r="AI92" i="8"/>
  <c r="AJ92" i="8"/>
  <c r="AK92" i="8"/>
  <c r="AL92" i="8"/>
  <c r="E23" i="8"/>
  <c r="E20" i="8" s="1"/>
  <c r="F23" i="8"/>
  <c r="H23" i="8"/>
  <c r="I23" i="8"/>
  <c r="J23" i="8"/>
  <c r="K23" i="8"/>
  <c r="L23" i="8"/>
  <c r="M23" i="8"/>
  <c r="N23" i="8"/>
  <c r="O23" i="8"/>
  <c r="P23" i="8"/>
  <c r="Q23" i="8"/>
  <c r="R23" i="8"/>
  <c r="T23" i="8"/>
  <c r="U23" i="8"/>
  <c r="V23" i="8"/>
  <c r="W23" i="8"/>
  <c r="X23" i="8"/>
  <c r="Y23" i="8"/>
  <c r="Z23" i="8"/>
  <c r="AA23" i="8"/>
  <c r="AB23" i="8"/>
  <c r="AC23" i="8"/>
  <c r="AD23" i="8"/>
  <c r="AE23" i="8"/>
  <c r="AG88" i="8"/>
  <c r="AH88" i="8"/>
  <c r="AI88" i="8"/>
  <c r="AJ88" i="8"/>
  <c r="AK88" i="8"/>
  <c r="AL88" i="8"/>
  <c r="AG85" i="8"/>
  <c r="AH85" i="8"/>
  <c r="AI85" i="8"/>
  <c r="AJ85" i="8"/>
  <c r="AK85" i="8"/>
  <c r="AL85" i="8"/>
  <c r="AG86" i="8"/>
  <c r="AH86" i="8"/>
  <c r="AI86" i="8"/>
  <c r="AJ86" i="8"/>
  <c r="AK86" i="8"/>
  <c r="AL86" i="8"/>
  <c r="AG81" i="8"/>
  <c r="AH81" i="8"/>
  <c r="AI81" i="8"/>
  <c r="AJ81" i="8"/>
  <c r="AK81" i="8"/>
  <c r="AL81" i="8"/>
  <c r="AG78" i="8"/>
  <c r="AH78" i="8"/>
  <c r="AI78" i="8"/>
  <c r="AJ78" i="8"/>
  <c r="AK78" i="8"/>
  <c r="AL78" i="8"/>
  <c r="AG79" i="8"/>
  <c r="AH79" i="8"/>
  <c r="AI79" i="8"/>
  <c r="AJ79" i="8"/>
  <c r="AK79" i="8"/>
  <c r="AL79" i="8"/>
  <c r="AG80" i="8"/>
  <c r="AH80" i="8"/>
  <c r="AI80" i="8"/>
  <c r="AJ80" i="8"/>
  <c r="AK80" i="8"/>
  <c r="AL80" i="8"/>
  <c r="AG68" i="8"/>
  <c r="AH68" i="8"/>
  <c r="AI68" i="8"/>
  <c r="AJ68" i="8"/>
  <c r="AK68" i="8"/>
  <c r="AL68" i="8"/>
  <c r="AG69" i="8"/>
  <c r="AH69" i="8"/>
  <c r="AI69" i="8"/>
  <c r="AJ69" i="8"/>
  <c r="AK69" i="8"/>
  <c r="AL69" i="8"/>
  <c r="AG70" i="8"/>
  <c r="AH70" i="8"/>
  <c r="AI70" i="8"/>
  <c r="AJ70" i="8"/>
  <c r="AK70" i="8"/>
  <c r="AL70" i="8"/>
  <c r="AI89" i="8" l="1"/>
  <c r="G23" i="8"/>
  <c r="AI23" i="8" s="1"/>
  <c r="AJ98" i="8"/>
  <c r="AI98" i="8"/>
  <c r="AL87" i="8"/>
  <c r="AG87" i="8"/>
  <c r="AH98" i="8"/>
  <c r="AK98" i="8"/>
  <c r="AL98" i="8"/>
  <c r="AH89" i="8"/>
  <c r="AJ89" i="8"/>
  <c r="AK89" i="8"/>
  <c r="AH87" i="8"/>
  <c r="AI87" i="8"/>
  <c r="AK87" i="8"/>
  <c r="AL40" i="8"/>
  <c r="AK40" i="8"/>
  <c r="AJ40" i="8"/>
  <c r="AI40" i="8"/>
  <c r="AH40" i="8"/>
  <c r="AG40" i="8"/>
  <c r="AM40" i="8" s="1"/>
  <c r="S106" i="8"/>
  <c r="AG106" i="8" s="1"/>
  <c r="AM106" i="8" s="1"/>
  <c r="S105" i="8"/>
  <c r="AG105" i="8" s="1"/>
  <c r="AM105" i="8" s="1"/>
  <c r="S104" i="8"/>
  <c r="AG104" i="8" s="1"/>
  <c r="AM104" i="8" s="1"/>
  <c r="S103" i="8"/>
  <c r="AG103" i="8" s="1"/>
  <c r="AM103" i="8" s="1"/>
  <c r="S102" i="8"/>
  <c r="AL109" i="8"/>
  <c r="AK109" i="8"/>
  <c r="AJ109" i="8"/>
  <c r="AI109" i="8"/>
  <c r="AH109" i="8"/>
  <c r="AG109" i="8"/>
  <c r="AM109" i="8" s="1"/>
  <c r="AL105" i="8"/>
  <c r="AK105" i="8"/>
  <c r="AJ105" i="8"/>
  <c r="AI105" i="8"/>
  <c r="AH105" i="8"/>
  <c r="AL104" i="8"/>
  <c r="AK104" i="8"/>
  <c r="AJ104" i="8"/>
  <c r="AI104" i="8"/>
  <c r="AH104" i="8"/>
  <c r="AL103" i="8"/>
  <c r="AK103" i="8"/>
  <c r="AJ103" i="8"/>
  <c r="AI103" i="8"/>
  <c r="AH103" i="8"/>
  <c r="AL102" i="8"/>
  <c r="AK102" i="8"/>
  <c r="AJ102" i="8"/>
  <c r="AI102" i="8"/>
  <c r="AH102" i="8"/>
  <c r="AL84" i="8"/>
  <c r="AK84" i="8"/>
  <c r="AJ84" i="8"/>
  <c r="AI84" i="8"/>
  <c r="AG84" i="8"/>
  <c r="AF83" i="8"/>
  <c r="AF82" i="8" s="1"/>
  <c r="AL97" i="8"/>
  <c r="AK97" i="8"/>
  <c r="AJ97" i="8"/>
  <c r="AI97" i="8"/>
  <c r="AH97" i="8"/>
  <c r="S97" i="8"/>
  <c r="AL76" i="8"/>
  <c r="AK76" i="8"/>
  <c r="AJ76" i="8"/>
  <c r="AI76" i="8"/>
  <c r="AH76" i="8"/>
  <c r="AG76" i="8"/>
  <c r="AM76" i="8" s="1"/>
  <c r="AL74" i="8"/>
  <c r="AK74" i="8"/>
  <c r="AJ74" i="8"/>
  <c r="AI74" i="8"/>
  <c r="AH74" i="8"/>
  <c r="AG74" i="8"/>
  <c r="AM74" i="8" s="1"/>
  <c r="AL73" i="8"/>
  <c r="AK73" i="8"/>
  <c r="AJ73" i="8"/>
  <c r="AI73" i="8"/>
  <c r="AH73" i="8"/>
  <c r="AG73" i="8"/>
  <c r="AM73" i="8" s="1"/>
  <c r="AJ72" i="8"/>
  <c r="AF72" i="8"/>
  <c r="AF71" i="8" s="1"/>
  <c r="AK72" i="8"/>
  <c r="AL93" i="8"/>
  <c r="AK93" i="8"/>
  <c r="AJ93" i="8"/>
  <c r="AI93" i="8"/>
  <c r="AH93" i="8"/>
  <c r="AL66" i="8"/>
  <c r="AK66" i="8"/>
  <c r="AJ66" i="8"/>
  <c r="AI66" i="8"/>
  <c r="AH66" i="8"/>
  <c r="AG66" i="8"/>
  <c r="AM66" i="8" s="1"/>
  <c r="AL65" i="8"/>
  <c r="AK65" i="8"/>
  <c r="AJ65" i="8"/>
  <c r="AI65" i="8"/>
  <c r="AH65" i="8"/>
  <c r="AG65" i="8"/>
  <c r="AM65" i="8" s="1"/>
  <c r="AL64" i="8"/>
  <c r="AK64" i="8"/>
  <c r="AJ64" i="8"/>
  <c r="AI64" i="8"/>
  <c r="AH64" i="8"/>
  <c r="AG64" i="8"/>
  <c r="AM64" i="8" s="1"/>
  <c r="AL63" i="8"/>
  <c r="AK63" i="8"/>
  <c r="AJ63" i="8"/>
  <c r="AI63" i="8"/>
  <c r="AH63" i="8"/>
  <c r="AG63" i="8"/>
  <c r="AM63" i="8" s="1"/>
  <c r="AL60" i="8"/>
  <c r="AK60" i="8"/>
  <c r="AJ60" i="8"/>
  <c r="AI60" i="8"/>
  <c r="AH60" i="8"/>
  <c r="AG60" i="8"/>
  <c r="AM60" i="8" s="1"/>
  <c r="AL59" i="8"/>
  <c r="AK59" i="8"/>
  <c r="AJ59" i="8"/>
  <c r="AI59" i="8"/>
  <c r="AH59" i="8"/>
  <c r="AG59" i="8"/>
  <c r="AM59" i="8" s="1"/>
  <c r="AL58" i="8"/>
  <c r="AK58" i="8"/>
  <c r="AJ58" i="8"/>
  <c r="AI58" i="8"/>
  <c r="AH58" i="8"/>
  <c r="AG58" i="8"/>
  <c r="AM58" i="8" s="1"/>
  <c r="AL57" i="8"/>
  <c r="AK57" i="8"/>
  <c r="AJ57" i="8"/>
  <c r="AI57" i="8"/>
  <c r="AH57" i="8"/>
  <c r="AG57" i="8"/>
  <c r="AM57" i="8" s="1"/>
  <c r="AL56" i="8"/>
  <c r="AK56" i="8"/>
  <c r="AJ56" i="8"/>
  <c r="AI56" i="8"/>
  <c r="AH56" i="8"/>
  <c r="AG56" i="8"/>
  <c r="AM56" i="8" s="1"/>
  <c r="AL55" i="8"/>
  <c r="AK55" i="8"/>
  <c r="AJ55" i="8"/>
  <c r="AI55" i="8"/>
  <c r="AH55" i="8"/>
  <c r="AG55" i="8"/>
  <c r="AM55" i="8" s="1"/>
  <c r="AL54" i="8"/>
  <c r="AK54" i="8"/>
  <c r="AJ54" i="8"/>
  <c r="AI54" i="8"/>
  <c r="AH54" i="8"/>
  <c r="AG54" i="8"/>
  <c r="AM54" i="8" s="1"/>
  <c r="AL53" i="8"/>
  <c r="AK53" i="8"/>
  <c r="AJ53" i="8"/>
  <c r="AI53" i="8"/>
  <c r="AH53" i="8"/>
  <c r="AG53" i="8"/>
  <c r="AM53" i="8" s="1"/>
  <c r="AL52" i="8"/>
  <c r="AK52" i="8"/>
  <c r="AJ52" i="8"/>
  <c r="AI52" i="8"/>
  <c r="AH52" i="8"/>
  <c r="AG52" i="8"/>
  <c r="AM52" i="8" s="1"/>
  <c r="AL51" i="8"/>
  <c r="AK51" i="8"/>
  <c r="AJ51" i="8"/>
  <c r="AI51" i="8"/>
  <c r="AH51" i="8"/>
  <c r="AG51" i="8"/>
  <c r="AM51" i="8" s="1"/>
  <c r="AL50" i="8"/>
  <c r="AK50" i="8"/>
  <c r="AJ50" i="8"/>
  <c r="AI50" i="8"/>
  <c r="AH50" i="8"/>
  <c r="AG50" i="8"/>
  <c r="AM50" i="8" s="1"/>
  <c r="AL49" i="8"/>
  <c r="AK49" i="8"/>
  <c r="AJ49" i="8"/>
  <c r="AI49" i="8"/>
  <c r="AH49" i="8"/>
  <c r="AG49" i="8"/>
  <c r="AM49" i="8" s="1"/>
  <c r="AL48" i="8"/>
  <c r="AK48" i="8"/>
  <c r="AJ48" i="8"/>
  <c r="AI48" i="8"/>
  <c r="AH48" i="8"/>
  <c r="AG48" i="8"/>
  <c r="AM48" i="8" s="1"/>
  <c r="AL47" i="8"/>
  <c r="AK47" i="8"/>
  <c r="AJ47" i="8"/>
  <c r="AI47" i="8"/>
  <c r="AH47" i="8"/>
  <c r="AG47" i="8"/>
  <c r="AM47" i="8" s="1"/>
  <c r="AL46" i="8"/>
  <c r="AK46" i="8"/>
  <c r="AJ46" i="8"/>
  <c r="AI46" i="8"/>
  <c r="AH46" i="8"/>
  <c r="AG46" i="8"/>
  <c r="AM46" i="8" s="1"/>
  <c r="AL45" i="8"/>
  <c r="AK45" i="8"/>
  <c r="AJ45" i="8"/>
  <c r="AI45" i="8"/>
  <c r="AH45" i="8"/>
  <c r="AG45" i="8"/>
  <c r="AM45" i="8" s="1"/>
  <c r="AL44" i="8"/>
  <c r="AK44" i="8"/>
  <c r="AJ44" i="8"/>
  <c r="AI44" i="8"/>
  <c r="AH44" i="8"/>
  <c r="AG44" i="8"/>
  <c r="AM44" i="8" s="1"/>
  <c r="AL43" i="8"/>
  <c r="AK43" i="8"/>
  <c r="AJ43" i="8"/>
  <c r="AI43" i="8"/>
  <c r="AH43" i="8"/>
  <c r="AG43" i="8"/>
  <c r="AM43" i="8" s="1"/>
  <c r="AL42" i="8"/>
  <c r="AK42" i="8"/>
  <c r="AJ42" i="8"/>
  <c r="AI42" i="8"/>
  <c r="AH42" i="8"/>
  <c r="AG42" i="8"/>
  <c r="AM42" i="8" s="1"/>
  <c r="AL41" i="8"/>
  <c r="AK41" i="8"/>
  <c r="AJ41" i="8"/>
  <c r="AI41" i="8"/>
  <c r="AH41" i="8"/>
  <c r="AG41" i="8"/>
  <c r="AM41" i="8" s="1"/>
  <c r="AL39" i="8"/>
  <c r="AK39" i="8"/>
  <c r="AJ39" i="8"/>
  <c r="AI39" i="8"/>
  <c r="AH39" i="8"/>
  <c r="AG39" i="8"/>
  <c r="AM39" i="8" s="1"/>
  <c r="AL38" i="8"/>
  <c r="AK38" i="8"/>
  <c r="AJ38" i="8"/>
  <c r="AI38" i="8"/>
  <c r="AH38" i="8"/>
  <c r="AG38" i="8"/>
  <c r="AM38" i="8" s="1"/>
  <c r="AF36" i="8"/>
  <c r="AF35" i="8" s="1"/>
  <c r="AL30" i="8"/>
  <c r="AK30" i="8"/>
  <c r="AJ30" i="8"/>
  <c r="AI30" i="8"/>
  <c r="AH30" i="8"/>
  <c r="AL28" i="8"/>
  <c r="AK28" i="8"/>
  <c r="AJ28" i="8"/>
  <c r="AI28" i="8"/>
  <c r="AH28" i="8"/>
  <c r="AL27" i="8"/>
  <c r="AL26" i="8" s="1"/>
  <c r="AL21" i="8" s="1"/>
  <c r="AI27" i="8"/>
  <c r="AI26" i="8" s="1"/>
  <c r="AI21" i="8" s="1"/>
  <c r="AH27" i="8"/>
  <c r="AH26" i="8" s="1"/>
  <c r="AH21" i="8" s="1"/>
  <c r="AG21" i="8"/>
  <c r="AF26" i="8"/>
  <c r="AF21" i="8" s="1"/>
  <c r="AL24" i="8"/>
  <c r="AK24" i="8"/>
  <c r="AJ24" i="8"/>
  <c r="AI24" i="8"/>
  <c r="AH24" i="8"/>
  <c r="AL23" i="8"/>
  <c r="AK23" i="8"/>
  <c r="AJ23" i="8"/>
  <c r="AH23" i="8"/>
  <c r="S98" i="8" l="1"/>
  <c r="AG98" i="8" s="1"/>
  <c r="AF34" i="8"/>
  <c r="AF20" i="8" s="1"/>
  <c r="AG102" i="8"/>
  <c r="AM102" i="8" s="1"/>
  <c r="AG97" i="8"/>
  <c r="AM97" i="8" s="1"/>
  <c r="S89" i="8"/>
  <c r="V22" i="8"/>
  <c r="V20" i="8" s="1"/>
  <c r="N22" i="8"/>
  <c r="N20" i="8" s="1"/>
  <c r="H22" i="8"/>
  <c r="H20" i="8" s="1"/>
  <c r="P22" i="8"/>
  <c r="P20" i="8" s="1"/>
  <c r="X22" i="8"/>
  <c r="X20" i="8" s="1"/>
  <c r="M22" i="8"/>
  <c r="M20" i="8" s="1"/>
  <c r="Q22" i="8"/>
  <c r="Q20" i="8" s="1"/>
  <c r="U22" i="8"/>
  <c r="U20" i="8" s="1"/>
  <c r="Y22" i="8"/>
  <c r="Y20" i="8" s="1"/>
  <c r="AC22" i="8"/>
  <c r="AC20" i="8" s="1"/>
  <c r="L22" i="8"/>
  <c r="L20" i="8" s="1"/>
  <c r="T22" i="8"/>
  <c r="T20" i="8" s="1"/>
  <c r="AB22" i="8"/>
  <c r="AB20" i="8" s="1"/>
  <c r="J22" i="8"/>
  <c r="J20" i="8" s="1"/>
  <c r="R22" i="8"/>
  <c r="R20" i="8" s="1"/>
  <c r="AD22" i="8"/>
  <c r="AD20" i="8" s="1"/>
  <c r="AK27" i="8"/>
  <c r="AK26" i="8" s="1"/>
  <c r="AK21" i="8" s="1"/>
  <c r="Z22" i="8"/>
  <c r="Z20" i="8" s="1"/>
  <c r="AK71" i="8"/>
  <c r="AH71" i="8"/>
  <c r="AG71" i="8"/>
  <c r="AH82" i="8"/>
  <c r="AJ83" i="8"/>
  <c r="AL82" i="8"/>
  <c r="AI83" i="8"/>
  <c r="AI71" i="8"/>
  <c r="AL71" i="8"/>
  <c r="AG82" i="8"/>
  <c r="AG72" i="8"/>
  <c r="AJ82" i="8"/>
  <c r="AK82" i="8"/>
  <c r="AJ27" i="8"/>
  <c r="AJ26" i="8" s="1"/>
  <c r="AJ21" i="8" s="1"/>
  <c r="D22" i="8"/>
  <c r="D20" i="8" s="1"/>
  <c r="K22" i="8"/>
  <c r="K20" i="8" s="1"/>
  <c r="O22" i="8"/>
  <c r="O20" i="8" s="1"/>
  <c r="W22" i="8"/>
  <c r="W20" i="8" s="1"/>
  <c r="AA22" i="8"/>
  <c r="AA20" i="8" s="1"/>
  <c r="AE22" i="8"/>
  <c r="AE20" i="8" s="1"/>
  <c r="AI72" i="8"/>
  <c r="AH83" i="8"/>
  <c r="AL83" i="8"/>
  <c r="AJ71" i="8"/>
  <c r="AI82" i="8"/>
  <c r="AH72" i="8"/>
  <c r="AL72" i="8"/>
  <c r="AG83" i="8"/>
  <c r="AK83" i="8"/>
  <c r="S24" i="8" l="1"/>
  <c r="AG24" i="8" s="1"/>
  <c r="S23" i="8"/>
  <c r="AG23" i="8" s="1"/>
  <c r="AG89" i="8"/>
  <c r="F22" i="8"/>
  <c r="F20" i="8" s="1"/>
  <c r="I22" i="8"/>
  <c r="I20" i="8" s="1"/>
  <c r="S22" i="8"/>
  <c r="G22" i="8"/>
  <c r="G20" i="8" s="1"/>
  <c r="AK36" i="8"/>
  <c r="AG36" i="8"/>
  <c r="AL36" i="8"/>
  <c r="AH36" i="8"/>
  <c r="AJ36" i="8"/>
  <c r="AI36" i="8"/>
  <c r="S20" i="8" l="1"/>
  <c r="AG20" i="8" s="1"/>
  <c r="AJ35" i="8"/>
  <c r="AJ34" i="8"/>
  <c r="AJ20" i="8"/>
  <c r="AJ22" i="8"/>
  <c r="AG35" i="8"/>
  <c r="AH35" i="8"/>
  <c r="AK35" i="8"/>
  <c r="AI35" i="8"/>
  <c r="AL35" i="8"/>
  <c r="AL34" i="8" l="1"/>
  <c r="AK34" i="8"/>
  <c r="AG34" i="8"/>
  <c r="AH34" i="8"/>
  <c r="AI34" i="8"/>
  <c r="AI22" i="8" l="1"/>
  <c r="AI20" i="8"/>
  <c r="AG22" i="8"/>
  <c r="AM20" i="8"/>
  <c r="AL20" i="8"/>
  <c r="AL22" i="8"/>
  <c r="AH20" i="8"/>
  <c r="AH22" i="8"/>
  <c r="AK22" i="8"/>
  <c r="AK20" i="8"/>
</calcChain>
</file>

<file path=xl/sharedStrings.xml><?xml version="1.0" encoding="utf-8"?>
<sst xmlns="http://schemas.openxmlformats.org/spreadsheetml/2006/main" count="370" uniqueCount="309">
  <si>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</si>
  <si>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</si>
  <si>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</si>
  <si>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</si>
  <si>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</si>
  <si>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</si>
  <si>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</si>
  <si>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</si>
  <si>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</si>
  <si>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</si>
  <si>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</si>
  <si>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</si>
  <si>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</si>
  <si>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</si>
  <si>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</si>
  <si>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</si>
  <si>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</si>
  <si>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</si>
  <si>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</si>
  <si>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</si>
  <si>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</si>
  <si>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</si>
  <si>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</si>
  <si>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</si>
  <si>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</si>
  <si>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</si>
  <si>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</si>
  <si>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</si>
  <si>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</si>
  <si>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</si>
  <si>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</si>
  <si>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</si>
  <si>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</si>
  <si>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</si>
  <si>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9</t>
  </si>
  <si>
    <t>Форма 5. План ввода основных средств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</si>
  <si>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</si>
  <si>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</si>
  <si>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</si>
  <si>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</si>
  <si>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</si>
  <si>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</si>
  <si>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</si>
  <si>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</si>
  <si>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</si>
  <si>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</si>
  <si>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</si>
  <si>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</si>
  <si>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</si>
  <si>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</si>
  <si>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</si>
  <si>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</si>
  <si>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</si>
  <si>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</si>
  <si>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</si>
  <si>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</si>
  <si>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</si>
  <si>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</si>
  <si>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</si>
  <si>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</si>
  <si>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</si>
  <si>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</si>
  <si>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</si>
  <si>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</si>
  <si>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</si>
  <si>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</si>
  <si>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</si>
  <si>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</si>
  <si>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</si>
  <si>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</si>
  <si>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</si>
  <si>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</si>
  <si>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</si>
  <si>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</si>
  <si>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</si>
  <si>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</si>
  <si>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0</t>
  </si>
  <si>
    <t>ВСЕГО по инвестиционной программе, в том числе:</t>
  </si>
  <si>
    <t>1.2.1.1.1</t>
  </si>
  <si>
    <t>1.2.1.1.2</t>
  </si>
  <si>
    <t>1.2.2.1.1</t>
  </si>
  <si>
    <t>1.2.2.1.2</t>
  </si>
  <si>
    <t>1.2.3.1.1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</si>
  <si>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</si>
  <si>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</si>
  <si>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</si>
  <si>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</si>
  <si>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</si>
  <si>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</si>
  <si>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</si>
  <si>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</si>
  <si>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</si>
  <si>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</si>
  <si>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</si>
  <si>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</si>
  <si>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на 2023 год</t>
  </si>
  <si>
    <t>Приложение  № 5</t>
  </si>
  <si>
    <t>к приказу Минэнерго России</t>
  </si>
  <si>
    <t>от «05» мая  2016 г. № 380</t>
  </si>
  <si>
    <t>с НДС</t>
  </si>
  <si>
    <t>Установка Реклоузера на ВЛ-6кВ 2шт</t>
  </si>
  <si>
    <t xml:space="preserve">Установка АИИСКУЭ в районах малоэтажной застройки,ПКУ-6кВ    450шт. </t>
  </si>
  <si>
    <t>Поисковый генератор</t>
  </si>
  <si>
    <t>Обновление ПО,ОС</t>
  </si>
  <si>
    <t>Реконструкция  мкр Северный   ВЛ-04кВ-2,073км, мкр Михайловка ВЛ-04кВ  -1,142км,Восточный КТП-5126(5105) ВЛ-04кВ-1,441км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</si>
  <si>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</si>
  <si>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</si>
  <si>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</si>
  <si>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</si>
  <si>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</si>
  <si>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ГУП "РЭС"РБ</t>
  </si>
  <si>
    <t>Инвестиционная программа ГУП "Региональные электрические сети РБ"</t>
  </si>
  <si>
    <t>Установка ячеек КСО с вакуумными выкл. ТП-6 г. Уфа, ул. Ульяновых 65 (5шт.)</t>
  </si>
  <si>
    <t>Установка ячеек КСО с вакуумными выкл. ТП-2 г. Уфа, ул. Ульяновых 65 (6шт.)</t>
  </si>
  <si>
    <t>Реконструкия РП(ТП)-111 с. Улу-Теляк</t>
  </si>
  <si>
    <t>1.2.1.1.3.21</t>
  </si>
  <si>
    <t>1.2.1.1.3.22</t>
  </si>
  <si>
    <t>1.2.1.1.3.23</t>
  </si>
  <si>
    <t>Реконструкция КЛ-10/0,4кВ в ГО г. Уфа, Уфимский район (L-1498м.)</t>
  </si>
  <si>
    <t>Реконструкция КЛ-10/0,4кВ в ГО г. Уфа Ульяновых 65, от ТП-6, ТП-2 ТП-1 (L-1498м.)</t>
  </si>
  <si>
    <t>Реконструкия ВЛ-0,4кВ "ЛЭП-0,4 кВ от ТП - №98, ТП №98  с. Иглино" (Инв.№00-003670) (изм.0)</t>
  </si>
  <si>
    <t>1.2.2.1.3</t>
  </si>
  <si>
    <t>1.2.2.1.4</t>
  </si>
  <si>
    <t>1.2.2.1.5</t>
  </si>
  <si>
    <t>1.2.2.1.6</t>
  </si>
  <si>
    <t>1.2.3.1.2</t>
  </si>
  <si>
    <t>1.2.3.1.3</t>
  </si>
  <si>
    <t>Установка приборов учета, класс напряжения 6 (10) кВ, всего, в том числе:</t>
  </si>
  <si>
    <t>1.2.3.2</t>
  </si>
  <si>
    <t>1.2.3.2.1</t>
  </si>
  <si>
    <t>Прочее новое строительство объектов электросетевого хозяйства, всего, в том числе:</t>
  </si>
  <si>
    <t>Строительство КТПН-10/0,4кВ 400кВа в н.п. Алкино</t>
  </si>
  <si>
    <t>Строительство КТПН-10/0,4кВ 400кВа ВЛ-10кВ, ВЛИ-0,4кВ в мкр Агиртамак г.Туймазы</t>
  </si>
  <si>
    <t>1.4</t>
  </si>
  <si>
    <t>1.4.1</t>
  </si>
  <si>
    <t>1.4.2</t>
  </si>
  <si>
    <t>1.4.3</t>
  </si>
  <si>
    <t>Прочие инвестиционные проекты, всего, в том числе:</t>
  </si>
  <si>
    <t>Создание системы АСДТУ</t>
  </si>
  <si>
    <t>1.6</t>
  </si>
  <si>
    <t>1.6.1</t>
  </si>
  <si>
    <t>K_ 20230114_Ц_1</t>
  </si>
  <si>
    <t>K_ 20230114_Ц_2</t>
  </si>
  <si>
    <t>K_ 20230114_Ц_3</t>
  </si>
  <si>
    <t>Реконструкция ВЛ-10кВ «Авзян-Исмакаево» ф. 11-24 (изм. 0)</t>
  </si>
  <si>
    <t>K_ 20230213_Ц_1</t>
  </si>
  <si>
    <t>K_ 20230213_Ц_2</t>
  </si>
  <si>
    <t>K_ 20230213_Ц_3</t>
  </si>
  <si>
    <t>K_ 20230213_Ц_4</t>
  </si>
  <si>
    <t>K_ 20230213_Ц_5</t>
  </si>
  <si>
    <t>K_ 20230312_Ц_1</t>
  </si>
  <si>
    <t>K_ 20230312_Ц_2</t>
  </si>
  <si>
    <t>K_ 2023032_Ц_1</t>
  </si>
  <si>
    <t>K_ 202304_Ц_1</t>
  </si>
  <si>
    <t>K_ 202304_Ц_2</t>
  </si>
  <si>
    <t>K_ 202304_Ц_3</t>
  </si>
  <si>
    <t>K_ 202306_Ц_1</t>
  </si>
  <si>
    <t>1.2.2.1.7</t>
  </si>
  <si>
    <t>Реконстркукция ТП,установка ячеек КСО с вакуумными выкл. В ТП-0313  ввод с ТП-0614 в кол-ве 1шт.</t>
  </si>
  <si>
    <t>Реконстркукция ТП,установка ячеек КСО с вакуумными выкл. В ТП-2803  ввод с ТП-2104 в кол-ве 1шт.</t>
  </si>
  <si>
    <t>Реконстркукция ТП,установка ячеек КСО с вакуумными выкл. В ТП-2806  ввод с ТП-2805 в кол-ве 1шт.</t>
  </si>
  <si>
    <t>L_ 202301121</t>
  </si>
  <si>
    <t>L_ 202301122</t>
  </si>
  <si>
    <t>L_ 202301123</t>
  </si>
  <si>
    <t>Реконструкция  ТП-2807  замена  Т-1   1964г.в. № 760 кол-ве  1шт ТМ-400 на ТМГ-400 .(0)</t>
  </si>
  <si>
    <t>Реконструкция   ТП-311  замена Т-2   1989г.в.№ 1219021 кол-ве  1шт ТМ-250 на ТМГ-250 .(0)</t>
  </si>
  <si>
    <t>Реконструкция  ТП-316  замена Т-1   1987г.в.№ 265106 кол-ве  1шт ТМ-315 на ТМГ-400 .(0)</t>
  </si>
  <si>
    <t>Реконструкция   ТП-316  замена Т-2   1979г.в.№ 738769 кол-ве  1шт ТМ-250 на ТМГ-250 .(0)</t>
  </si>
  <si>
    <t>Реконструкция   ТП-323  замена  Т-1   1979г.в.№ 770287 кол-ве  1шт ТМ-400 на ТМГ-400 .(0)</t>
  </si>
  <si>
    <t>Реконструкция  ТП-323  замена Т-2   1977г.в.№ 790 кол-ве  1шт ТМ-400 на ТМГ-400 .(0)</t>
  </si>
  <si>
    <t>Реконструкция  ТП-324  замена  Т-1   1972г.в.№ 14234 кол-ве  1шт ТМ-400 на ТМГ-400 .(0)</t>
  </si>
  <si>
    <t>Реконструкция   ТП-324  замена  Т-2   1985г.в.№ 33806 кол-ве  1шт ТМ-630 на ТМГ-630 .(0)</t>
  </si>
  <si>
    <t>Реконструкция   ТП-509  замена  Т-1   1971г.в.№ 8379 кол-ве  1шт ТМ-400 на ТМГ-400 .(0)</t>
  </si>
  <si>
    <t>Реконструкция   ТП-509  замена  Т-2   г.в.№ б/н в кол-ве  1шт ТМ-400 на ТМГ-400 .(0)</t>
  </si>
  <si>
    <t>Реконструкция  ТП-601  замена  Т-1   1979г.в.№ 764450 кол-ве  1шт ТМ-400 на ТМГ-400 .(0)</t>
  </si>
  <si>
    <t>Реконструкция   ТП-601  замена  Т-2   1979г.в.№ 765480 кол-ве  1шт ТМ-400 на ТМГ-400 .(0)</t>
  </si>
  <si>
    <t>Реконструкция   ТП-602  замена  Т-1   1979г.в.№ 769862 кол-ве  1шт ТМ-400 на ТМГ-400 .(0)</t>
  </si>
  <si>
    <t>Реконструкция  ТП-602  замена  Т-2   1979г.в.№ 769730 кол-ве  1шт ТМ-400 на ТМГ-400 .(0)</t>
  </si>
  <si>
    <t>Реконструкция   ТП-604  замена  Т-1   1975г.в.№ 9465 кол-ве  1шт ТМ-400 на ТМГ-400 .(0)</t>
  </si>
  <si>
    <t>Реконструкция   ТП-604  замена  Т-2   1978г.в.№ 707484 кол-ве  1шт ТМ-400 на ТМГ-400 .(0)</t>
  </si>
  <si>
    <t>Реконструкция   ТП-901  замена  Т-1   1987г.в.№ 32945 кол-ве  1шт ТМ-400 на ТМГ-400 .(0)</t>
  </si>
  <si>
    <t>Реконструкция   ТП-903  замена  Т-1   1986г.в.№ 75427 кол-ве  1шт ТМ-630 на ТМГ-630 .(0)</t>
  </si>
  <si>
    <t>Реконструкция   ТП-903  замена  Т-2   1979г.в.№ БХУ кол-ве  1шт ТМ-400 на ТМГ-400 .(0)</t>
  </si>
  <si>
    <t>Реконструкция   ТП-1506  замена  Т-2   1972г.в.№ 436128  кол-ве  1шт ТМ-250 на ТМГ-250 .(0)</t>
  </si>
  <si>
    <t>Реконструкция тупикового КТП- 0520 замена  на  КТП-П-КК проходного типа -1шт</t>
  </si>
  <si>
    <t>Реконструкция тупикового  КТП- 13001 замена на  КТП-П-КК проходного типа 3х вводное -1шт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</si>
  <si>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</si>
  <si>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</si>
  <si>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</si>
  <si>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</si>
  <si>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</si>
  <si>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</si>
  <si>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</si>
  <si>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</si>
  <si>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</si>
  <si>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</si>
  <si>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</si>
  <si>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</si>
  <si>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</si>
  <si>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</si>
  <si>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</si>
  <si>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</si>
  <si>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</si>
  <si>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</si>
  <si>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</si>
  <si>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</si>
  <si>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</si>
  <si>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</si>
  <si>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</si>
  <si>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</si>
  <si>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</si>
  <si>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</si>
  <si>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</si>
  <si>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</si>
  <si>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L_ 202301131</t>
  </si>
  <si>
    <t>L_ 202301132</t>
  </si>
  <si>
    <t>L_ 202301133</t>
  </si>
  <si>
    <t>L_ 202301134</t>
  </si>
  <si>
    <t>L_ 202301135</t>
  </si>
  <si>
    <t>L_ 202301136</t>
  </si>
  <si>
    <t>L_ 202301137</t>
  </si>
  <si>
    <t>L_ 202301138</t>
  </si>
  <si>
    <t>L_ 202301139</t>
  </si>
  <si>
    <t>L_ 2023011310</t>
  </si>
  <si>
    <t>L_ 2023011311</t>
  </si>
  <si>
    <t>L_ 2023011312</t>
  </si>
  <si>
    <t>L_ 2023011313</t>
  </si>
  <si>
    <t>L_ 2023011314</t>
  </si>
  <si>
    <t>L_ 2023011315</t>
  </si>
  <si>
    <t>L_ 2023011316</t>
  </si>
  <si>
    <t>L_ 2023011317</t>
  </si>
  <si>
    <t>L_ 2023011318</t>
  </si>
  <si>
    <t>L_ 2023011319</t>
  </si>
  <si>
    <t>L_ 2023011320</t>
  </si>
  <si>
    <t>L_ 202301211</t>
  </si>
  <si>
    <t>L_ 202301212</t>
  </si>
  <si>
    <t>L_ 202301221</t>
  </si>
  <si>
    <t>L_ 202301222</t>
  </si>
  <si>
    <t>L_ 202301223</t>
  </si>
  <si>
    <t>L_ 202301224</t>
  </si>
  <si>
    <t>1.2.1.1.31</t>
  </si>
  <si>
    <t>L_ 202301213</t>
  </si>
  <si>
    <t>Реконструкция  с заменой голого провода на СИП ВЛ-6кВ Фид 6 ПС Амзя       ВЛ-6кВ-3,5км</t>
  </si>
  <si>
    <t>1.6.2</t>
  </si>
  <si>
    <t>1.6.3</t>
  </si>
  <si>
    <t>1.6.4</t>
  </si>
  <si>
    <t>1.6.5</t>
  </si>
  <si>
    <t>1.6.6</t>
  </si>
  <si>
    <t>1.6.7</t>
  </si>
  <si>
    <t>1.6.8</t>
  </si>
  <si>
    <t xml:space="preserve">            Реконструкция РП,ТП.</t>
  </si>
  <si>
    <t>L_ 20230211</t>
  </si>
  <si>
    <t>L_ 20230212</t>
  </si>
  <si>
    <t>L_ 20230220</t>
  </si>
  <si>
    <t>L_ 20230221</t>
  </si>
  <si>
    <t>L_ 20230311</t>
  </si>
  <si>
    <t>L_ 202301231</t>
  </si>
  <si>
    <t>L_ 20230222</t>
  </si>
  <si>
    <t>L_ 20230421</t>
  </si>
  <si>
    <t>L_ 20230422</t>
  </si>
  <si>
    <t>L_ 20230423</t>
  </si>
  <si>
    <t>L_ 20230424</t>
  </si>
  <si>
    <t>L_ 20230425</t>
  </si>
  <si>
    <t>L_ 20230426</t>
  </si>
  <si>
    <t>L_ 20230427</t>
  </si>
  <si>
    <t>L_ ТП 20.1.1.1.1</t>
  </si>
  <si>
    <t>L_ ТП 20.1.1.1.2.</t>
  </si>
  <si>
    <t>L_ТП 20.1.1.1.3</t>
  </si>
  <si>
    <t>Строительство   КТПН 6/04кВ  в центрах питания с трансформаторам  250 кВА. с.Н-Березовка  ул.Горная</t>
  </si>
  <si>
    <t>1.4.4</t>
  </si>
  <si>
    <t>1.4.5</t>
  </si>
  <si>
    <t>1.4.6</t>
  </si>
  <si>
    <t>1.4.7</t>
  </si>
  <si>
    <t>L_ 202301232</t>
  </si>
  <si>
    <t>L_ 202301233</t>
  </si>
  <si>
    <t>L_ 202301234</t>
  </si>
  <si>
    <t>Строительство КЛ-6кВ -1,08км на КТПН 6/04кВ с.Н-Березовка  ул.Горная</t>
  </si>
  <si>
    <t>L_20230111</t>
  </si>
  <si>
    <t>Строительство КЛ-04кВ -0,241км ввода с КТПН 6/04кВ с.Н-Березовка  ул.Горная</t>
  </si>
  <si>
    <t>Строительство ВЛ-04кВ -0,484км  с КТПН 6/04кВ с.Н-Березовка  ул.Горная</t>
  </si>
  <si>
    <t>1.6.9</t>
  </si>
  <si>
    <t>ПИРы на ИП 2024год</t>
  </si>
  <si>
    <t>L_ 20230428</t>
  </si>
  <si>
    <t>Реконструкия ВЛ-10кВ  Ф5 от ПС "Иглино" (L-2000м) (изм.0)</t>
  </si>
  <si>
    <t>Установка приборов учета на опору ВЛ-0,4кВ с заменой вводов</t>
  </si>
  <si>
    <t>Установка ПКУ (ЦЭС)  (25шт)</t>
  </si>
  <si>
    <t>Установка РП-10кВ в н.п. Булгаково</t>
  </si>
  <si>
    <t>Строительство администранивно-бытового здания ПО ЦЭС ГУП РЭС РБ</t>
  </si>
  <si>
    <t>K_ 2022-26_Ц_1</t>
  </si>
  <si>
    <t xml:space="preserve">Реконструкция РП,ТП внедрение АСУ  </t>
  </si>
  <si>
    <t xml:space="preserve">Реконструкция  КТП- 326 замена, замена вводов.  1шт ВЛ,КЛ-6/04кВ </t>
  </si>
  <si>
    <t xml:space="preserve">Реконструкция КТП-1001 замена, замена вводов.  1шт ВЛ,КЛ-6/04кВ </t>
  </si>
  <si>
    <t xml:space="preserve">Реконструкция КТП-5106  замена, замена вводов.  1шт ВЛ,КЛ-6/04кВ </t>
  </si>
  <si>
    <t xml:space="preserve">Реконструкция КТП-812 замена, замена вводов.  1шт ВЛ,КЛ-6/04кВ </t>
  </si>
  <si>
    <t xml:space="preserve">Реконструкция фидеров ВЛ-6кВ Ф-2,5,11 ПС Кама    5,0км </t>
  </si>
  <si>
    <t>Реконструкция  КЛ-6кВ  Ф-47,51 ПС Искож</t>
  </si>
  <si>
    <t xml:space="preserve">Создание системы АСКУЭ (ЦЭС) 2900шт) </t>
  </si>
  <si>
    <t>Шт.</t>
  </si>
  <si>
    <t>Год раскрытия информации: 2022 год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</si>
  <si>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№186-О от 29.10.21г.</t>
  </si>
  <si>
    <t>Автовышка ГАЗ ВС-18Т-05 на базе ГАЗ 33088 (выплата в 2022 году с учетом аванса)</t>
  </si>
  <si>
    <t>L_ 2022-26_06_Ц_1</t>
  </si>
  <si>
    <t>Покупка АГП-18 на базе ГАЗ (4х4) (выплата в 2022 году с учетом аванса)</t>
  </si>
  <si>
    <t>L_ 20220421</t>
  </si>
  <si>
    <t>КАМАЗ-43118  с БКУ (выплата в 2022 году с учетом аванса)</t>
  </si>
  <si>
    <t>L_ 2022-26_06_Ц_3</t>
  </si>
  <si>
    <t>1.6.10</t>
  </si>
  <si>
    <t>1.6.11</t>
  </si>
  <si>
    <t>1.6.12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</si>
</sst>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3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2" fillId="9" borderId="3" applyNumberFormat="0" applyAlignment="0" applyProtection="0"/>
    <xf numFmtId="0" fontId="13" fillId="22" borderId="4" applyNumberFormat="0" applyAlignment="0" applyProtection="0"/>
    <xf numFmtId="0" fontId="14" fillId="22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3" borderId="9" applyNumberFormat="0" applyAlignment="0" applyProtection="0"/>
    <xf numFmtId="0" fontId="20" fillId="0" borderId="0" applyNumberFormat="0" applyFill="0" applyBorder="0" applyAlignment="0" applyProtection="0"/>
    <xf numFmtId="0" fontId="21" fillId="24" borderId="0" applyNumberFormat="0" applyBorder="0" applyAlignment="0" applyProtection="0"/>
    <xf numFmtId="0" fontId="1" fillId="0" borderId="0"/>
    <xf numFmtId="0" fontId="22" fillId="0" borderId="0"/>
    <xf numFmtId="0" fontId="6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5" borderId="10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6" borderId="0" applyNumberFormat="0" applyBorder="0" applyAlignment="0" applyProtection="0"/>
    <xf numFmtId="0" fontId="1" fillId="0" borderId="0"/>
    <xf numFmtId="0" fontId="12" fillId="9" borderId="3" applyNumberFormat="0" applyAlignment="0" applyProtection="0"/>
    <xf numFmtId="0" fontId="13" fillId="22" borderId="4" applyNumberFormat="0" applyAlignment="0" applyProtection="0"/>
    <xf numFmtId="0" fontId="14" fillId="22" borderId="3" applyNumberFormat="0" applyAlignment="0" applyProtection="0"/>
    <xf numFmtId="0" fontId="18" fillId="0" borderId="8" applyNumberFormat="0" applyFill="0" applyAlignment="0" applyProtection="0"/>
    <xf numFmtId="0" fontId="9" fillId="25" borderId="10" applyNumberFormat="0" applyFont="0" applyAlignment="0" applyProtection="0"/>
    <xf numFmtId="0" fontId="12" fillId="9" borderId="3" applyNumberFormat="0" applyAlignment="0" applyProtection="0"/>
    <xf numFmtId="0" fontId="14" fillId="22" borderId="3" applyNumberFormat="0" applyAlignment="0" applyProtection="0"/>
    <xf numFmtId="0" fontId="12" fillId="9" borderId="3" applyNumberFormat="0" applyAlignment="0" applyProtection="0"/>
    <xf numFmtId="0" fontId="18" fillId="0" borderId="8" applyNumberFormat="0" applyFill="0" applyAlignment="0" applyProtection="0"/>
    <xf numFmtId="0" fontId="13" fillId="22" borderId="4" applyNumberFormat="0" applyAlignment="0" applyProtection="0"/>
    <xf numFmtId="0" fontId="13" fillId="22" borderId="4" applyNumberFormat="0" applyAlignment="0" applyProtection="0"/>
    <xf numFmtId="0" fontId="9" fillId="25" borderId="10" applyNumberFormat="0" applyFont="0" applyAlignment="0" applyProtection="0"/>
    <xf numFmtId="0" fontId="13" fillId="22" borderId="4" applyNumberFormat="0" applyAlignment="0" applyProtection="0"/>
    <xf numFmtId="0" fontId="18" fillId="0" borderId="8" applyNumberFormat="0" applyFill="0" applyAlignment="0" applyProtection="0"/>
    <xf numFmtId="0" fontId="13" fillId="22" borderId="4" applyNumberFormat="0" applyAlignment="0" applyProtection="0"/>
    <xf numFmtId="0" fontId="18" fillId="0" borderId="8" applyNumberFormat="0" applyFill="0" applyAlignment="0" applyProtection="0"/>
    <xf numFmtId="0" fontId="12" fillId="9" borderId="3" applyNumberFormat="0" applyAlignment="0" applyProtection="0"/>
    <xf numFmtId="0" fontId="12" fillId="9" borderId="3" applyNumberFormat="0" applyAlignment="0" applyProtection="0"/>
    <xf numFmtId="0" fontId="13" fillId="22" borderId="4" applyNumberFormat="0" applyAlignment="0" applyProtection="0"/>
    <xf numFmtId="0" fontId="14" fillId="22" borderId="3" applyNumberFormat="0" applyAlignment="0" applyProtection="0"/>
    <xf numFmtId="0" fontId="9" fillId="25" borderId="10" applyNumberFormat="0" applyFont="0" applyAlignment="0" applyProtection="0"/>
    <xf numFmtId="0" fontId="14" fillId="22" borderId="3" applyNumberFormat="0" applyAlignment="0" applyProtection="0"/>
    <xf numFmtId="0" fontId="18" fillId="0" borderId="8" applyNumberFormat="0" applyFill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9" fillId="25" borderId="10" applyNumberFormat="0" applyFont="0" applyAlignment="0" applyProtection="0"/>
    <xf numFmtId="0" fontId="12" fillId="9" borderId="3" applyNumberFormat="0" applyAlignment="0" applyProtection="0"/>
    <xf numFmtId="0" fontId="18" fillId="0" borderId="8" applyNumberFormat="0" applyFill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2" fillId="9" borderId="3" applyNumberFormat="0" applyAlignment="0" applyProtection="0"/>
    <xf numFmtId="0" fontId="13" fillId="22" borderId="4" applyNumberFormat="0" applyAlignment="0" applyProtection="0"/>
    <xf numFmtId="0" fontId="14" fillId="22" borderId="3" applyNumberFormat="0" applyAlignment="0" applyProtection="0"/>
    <xf numFmtId="0" fontId="18" fillId="0" borderId="8" applyNumberFormat="0" applyFill="0" applyAlignment="0" applyProtection="0"/>
  </cellStyleXfs>
  <cellXfs count="48">
    <xf numFmtId="0" fontId="0" fillId="0" borderId="0" xfId="0"/>
    <xf numFmtId="49" fontId="8" fillId="2" borderId="1" xfId="1" applyNumberFormat="1" applyFont="1" applyFill="1" applyBorder="1" applyAlignment="1">
      <alignment horizontal="center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2" borderId="0" xfId="2" applyFont="1" applyFill="1" applyAlignment="1">
      <alignment horizontal="center"/>
    </xf>
    <xf numFmtId="0" fontId="7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49" fontId="7" fillId="2" borderId="1" xfId="4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textRotation="90" wrapText="1"/>
    </xf>
    <xf numFmtId="49" fontId="7" fillId="2" borderId="1" xfId="4" applyNumberFormat="1" applyFont="1" applyFill="1" applyBorder="1" applyAlignment="1">
      <alignment horizontal="center" vertical="center" textRotation="90" wrapText="1"/>
    </xf>
    <xf numFmtId="49" fontId="7" fillId="2" borderId="1" xfId="4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165" fontId="8" fillId="2" borderId="1" xfId="2" applyNumberFormat="1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/>
    <xf numFmtId="0" fontId="8" fillId="2" borderId="0" xfId="2" applyFont="1" applyFill="1"/>
    <xf numFmtId="2" fontId="8" fillId="2" borderId="1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166" fontId="7" fillId="2" borderId="0" xfId="2" applyNumberFormat="1" applyFont="1" applyFill="1"/>
    <xf numFmtId="0" fontId="7" fillId="2" borderId="1" xfId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 wrapText="1"/>
    </xf>
    <xf numFmtId="166" fontId="7" fillId="2" borderId="0" xfId="2" applyNumberFormat="1" applyFont="1" applyFill="1" applyAlignment="1">
      <alignment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/>
    </xf>
    <xf numFmtId="2" fontId="7" fillId="2" borderId="1" xfId="2" applyNumberFormat="1" applyFont="1" applyFill="1" applyBorder="1"/>
    <xf numFmtId="2" fontId="7" fillId="3" borderId="1" xfId="2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/>
    <xf numFmtId="0" fontId="7" fillId="2" borderId="1" xfId="2" applyFont="1" applyFill="1" applyBorder="1" applyAlignment="1">
      <alignment horizontal="center" vertical="center"/>
    </xf>
    <xf numFmtId="165" fontId="29" fillId="2" borderId="1" xfId="2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7" fillId="2" borderId="0" xfId="2" applyFont="1" applyFill="1" applyAlignment="1">
      <alignment horizontal="right" vertical="center"/>
    </xf>
    <xf numFmtId="0" fontId="7" fillId="2" borderId="0" xfId="1" applyFont="1" applyFill="1" applyAlignment="1">
      <alignment horizontal="center" vertical="top"/>
    </xf>
    <xf numFmtId="0" fontId="7" fillId="2" borderId="0" xfId="3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7" fillId="2" borderId="2" xfId="11" applyFont="1" applyFill="1" applyBorder="1" applyAlignment="1">
      <alignment horizontal="center"/>
    </xf>
    <xf numFmtId="49" fontId="7" fillId="2" borderId="1" xfId="4" applyNumberFormat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/>
    </xf>
  </cellXfs>
  <cellStyles count="273">
    <cellStyle name="20% - Акцент1 2" xfId="15" xr:uid="{00000000-0005-0000-0000-000000000000}"/>
    <cellStyle name="20% - Акцент2 2" xfId="16" xr:uid="{00000000-0005-0000-0000-000001000000}"/>
    <cellStyle name="20% - Акцент3 2" xfId="17" xr:uid="{00000000-0005-0000-0000-000002000000}"/>
    <cellStyle name="20% - Акцент4 2" xfId="18" xr:uid="{00000000-0005-0000-0000-000003000000}"/>
    <cellStyle name="20% - Акцент5 2" xfId="19" xr:uid="{00000000-0005-0000-0000-000004000000}"/>
    <cellStyle name="20% - Акцент6 2" xfId="20" xr:uid="{00000000-0005-0000-0000-000005000000}"/>
    <cellStyle name="40% - Акцент1 2" xfId="21" xr:uid="{00000000-0005-0000-0000-000006000000}"/>
    <cellStyle name="40% - Акцент2 2" xfId="22" xr:uid="{00000000-0005-0000-0000-000007000000}"/>
    <cellStyle name="40% - Акцент3 2" xfId="23" xr:uid="{00000000-0005-0000-0000-000008000000}"/>
    <cellStyle name="40% - Акцент4 2" xfId="24" xr:uid="{00000000-0005-0000-0000-000009000000}"/>
    <cellStyle name="40% - Акцент5 2" xfId="25" xr:uid="{00000000-0005-0000-0000-00000A000000}"/>
    <cellStyle name="40% - Акцент6 2" xfId="26" xr:uid="{00000000-0005-0000-0000-00000B000000}"/>
    <cellStyle name="60% - Акцент1 2" xfId="27" xr:uid="{00000000-0005-0000-0000-00000C000000}"/>
    <cellStyle name="60% - Акцент2 2" xfId="28" xr:uid="{00000000-0005-0000-0000-00000D000000}"/>
    <cellStyle name="60% - Акцент3 2" xfId="29" xr:uid="{00000000-0005-0000-0000-00000E000000}"/>
    <cellStyle name="60% - Акцент4 2" xfId="30" xr:uid="{00000000-0005-0000-0000-00000F000000}"/>
    <cellStyle name="60% - Акцент5 2" xfId="31" xr:uid="{00000000-0005-0000-0000-000010000000}"/>
    <cellStyle name="60% - Акцент6 2" xfId="32" xr:uid="{00000000-0005-0000-0000-000011000000}"/>
    <cellStyle name="Normal 2" xfId="33" xr:uid="{00000000-0005-0000-0000-000012000000}"/>
    <cellStyle name="Акцент1 2" xfId="34" xr:uid="{00000000-0005-0000-0000-000013000000}"/>
    <cellStyle name="Акцент2 2" xfId="35" xr:uid="{00000000-0005-0000-0000-000014000000}"/>
    <cellStyle name="Акцент3 2" xfId="36" xr:uid="{00000000-0005-0000-0000-000015000000}"/>
    <cellStyle name="Акцент4 2" xfId="37" xr:uid="{00000000-0005-0000-0000-000016000000}"/>
    <cellStyle name="Акцент5 2" xfId="38" xr:uid="{00000000-0005-0000-0000-000017000000}"/>
    <cellStyle name="Акцент6 2" xfId="39" xr:uid="{00000000-0005-0000-0000-000018000000}"/>
    <cellStyle name="Ввод  2" xfId="40" xr:uid="{00000000-0005-0000-0000-000019000000}"/>
    <cellStyle name="Ввод  2 2" xfId="246" xr:uid="{00000000-0005-0000-0000-00001A000000}"/>
    <cellStyle name="Ввод  2 3" xfId="256" xr:uid="{00000000-0005-0000-0000-00001B000000}"/>
    <cellStyle name="Ввод  2 4" xfId="244" xr:uid="{00000000-0005-0000-0000-00001C000000}"/>
    <cellStyle name="Ввод  2 5" xfId="265" xr:uid="{00000000-0005-0000-0000-00001D000000}"/>
    <cellStyle name="Ввод  2 6" xfId="255" xr:uid="{00000000-0005-0000-0000-00001E000000}"/>
    <cellStyle name="Ввод  2 7" xfId="239" xr:uid="{00000000-0005-0000-0000-00001F000000}"/>
    <cellStyle name="Ввод  2 8" xfId="269" xr:uid="{00000000-0005-0000-0000-000020000000}"/>
    <cellStyle name="Вывод 2" xfId="41" xr:uid="{00000000-0005-0000-0000-000021000000}"/>
    <cellStyle name="Вывод 2 2" xfId="253" xr:uid="{00000000-0005-0000-0000-000022000000}"/>
    <cellStyle name="Вывод 2 3" xfId="249" xr:uid="{00000000-0005-0000-0000-000023000000}"/>
    <cellStyle name="Вывод 2 4" xfId="248" xr:uid="{00000000-0005-0000-0000-000024000000}"/>
    <cellStyle name="Вывод 2 5" xfId="251" xr:uid="{00000000-0005-0000-0000-000025000000}"/>
    <cellStyle name="Вывод 2 6" xfId="257" xr:uid="{00000000-0005-0000-0000-000026000000}"/>
    <cellStyle name="Вывод 2 7" xfId="240" xr:uid="{00000000-0005-0000-0000-000027000000}"/>
    <cellStyle name="Вывод 2 8" xfId="270" xr:uid="{00000000-0005-0000-0000-000028000000}"/>
    <cellStyle name="Вычисление 2" xfId="42" xr:uid="{00000000-0005-0000-0000-000029000000}"/>
    <cellStyle name="Вычисление 2 2" xfId="263" xr:uid="{00000000-0005-0000-0000-00002A000000}"/>
    <cellStyle name="Вычисление 2 3" xfId="262" xr:uid="{00000000-0005-0000-0000-00002B000000}"/>
    <cellStyle name="Вычисление 2 4" xfId="260" xr:uid="{00000000-0005-0000-0000-00002C000000}"/>
    <cellStyle name="Вычисление 2 5" xfId="258" xr:uid="{00000000-0005-0000-0000-00002D000000}"/>
    <cellStyle name="Вычисление 2 6" xfId="245" xr:uid="{00000000-0005-0000-0000-00002E000000}"/>
    <cellStyle name="Вычисление 2 7" xfId="241" xr:uid="{00000000-0005-0000-0000-00002F000000}"/>
    <cellStyle name="Вычисление 2 8" xfId="271" xr:uid="{00000000-0005-0000-0000-000030000000}"/>
    <cellStyle name="Заголовок 1 2" xfId="43" xr:uid="{00000000-0005-0000-0000-000031000000}"/>
    <cellStyle name="Заголовок 2 2" xfId="44" xr:uid="{00000000-0005-0000-0000-000032000000}"/>
    <cellStyle name="Заголовок 3 2" xfId="45" xr:uid="{00000000-0005-0000-0000-000033000000}"/>
    <cellStyle name="Заголовок 4 2" xfId="46" xr:uid="{00000000-0005-0000-0000-000034000000}"/>
    <cellStyle name="Итог 2" xfId="47" xr:uid="{00000000-0005-0000-0000-000035000000}"/>
    <cellStyle name="Итог 2 2" xfId="247" xr:uid="{00000000-0005-0000-0000-000036000000}"/>
    <cellStyle name="Итог 2 3" xfId="261" xr:uid="{00000000-0005-0000-0000-000037000000}"/>
    <cellStyle name="Итог 2 4" xfId="254" xr:uid="{00000000-0005-0000-0000-000038000000}"/>
    <cellStyle name="Итог 2 5" xfId="252" xr:uid="{00000000-0005-0000-0000-000039000000}"/>
    <cellStyle name="Итог 2 6" xfId="266" xr:uid="{00000000-0005-0000-0000-00003A000000}"/>
    <cellStyle name="Итог 2 7" xfId="242" xr:uid="{00000000-0005-0000-0000-00003B000000}"/>
    <cellStyle name="Итог 2 8" xfId="272" xr:uid="{00000000-0005-0000-0000-00003C000000}"/>
    <cellStyle name="Контрольная ячейка 2" xfId="48" xr:uid="{00000000-0005-0000-0000-00003D000000}"/>
    <cellStyle name="Название 2" xfId="49" xr:uid="{00000000-0005-0000-0000-00003E000000}"/>
    <cellStyle name="Нейтральный 2" xfId="50" xr:uid="{00000000-0005-0000-0000-00003F000000}"/>
    <cellStyle name="Обычный" xfId="0" builtinId="0"/>
    <cellStyle name="Обычный 10" xfId="238" xr:uid="{00000000-0005-0000-0000-000041000000}"/>
    <cellStyle name="Обычный 11" xfId="9" xr:uid="{00000000-0005-0000-0000-000042000000}"/>
    <cellStyle name="Обычный 11 2" xfId="51" xr:uid="{00000000-0005-0000-0000-000043000000}"/>
    <cellStyle name="Обычный 12 2" xfId="52" xr:uid="{00000000-0005-0000-0000-000044000000}"/>
    <cellStyle name="Обычный 2" xfId="6" xr:uid="{00000000-0005-0000-0000-000045000000}"/>
    <cellStyle name="Обычный 2 2" xfId="7" xr:uid="{00000000-0005-0000-0000-000046000000}"/>
    <cellStyle name="Обычный 2 26 2" xfId="53" xr:uid="{00000000-0005-0000-0000-000047000000}"/>
    <cellStyle name="Обычный 2 3" xfId="14" xr:uid="{00000000-0005-0000-0000-000048000000}"/>
    <cellStyle name="Обычный 2 4" xfId="13" xr:uid="{00000000-0005-0000-0000-000049000000}"/>
    <cellStyle name="Обычный 2 5" xfId="12" xr:uid="{00000000-0005-0000-0000-00004A000000}"/>
    <cellStyle name="Обычный 3" xfId="2" xr:uid="{00000000-0005-0000-0000-00004B000000}"/>
    <cellStyle name="Обычный 3 2" xfId="10" xr:uid="{00000000-0005-0000-0000-00004C000000}"/>
    <cellStyle name="Обычный 3 2 2 2" xfId="54" xr:uid="{00000000-0005-0000-0000-00004D000000}"/>
    <cellStyle name="Обычный 3 21" xfId="55" xr:uid="{00000000-0005-0000-0000-00004E000000}"/>
    <cellStyle name="Обычный 4" xfId="3" xr:uid="{00000000-0005-0000-0000-00004F000000}"/>
    <cellStyle name="Обычный 4 2" xfId="56" xr:uid="{00000000-0005-0000-0000-000050000000}"/>
    <cellStyle name="Обычный 5" xfId="4" xr:uid="{00000000-0005-0000-0000-000051000000}"/>
    <cellStyle name="Обычный 6" xfId="57" xr:uid="{00000000-0005-0000-0000-000052000000}"/>
    <cellStyle name="Обычный 6 2" xfId="58" xr:uid="{00000000-0005-0000-0000-000053000000}"/>
    <cellStyle name="Обычный 6 2 2" xfId="59" xr:uid="{00000000-0005-0000-0000-000054000000}"/>
    <cellStyle name="Обычный 6 2 2 2" xfId="60" xr:uid="{00000000-0005-0000-0000-000055000000}"/>
    <cellStyle name="Обычный 6 2 2 2 2" xfId="61" xr:uid="{00000000-0005-0000-0000-000056000000}"/>
    <cellStyle name="Обычный 6 2 2 2 2 2" xfId="62" xr:uid="{00000000-0005-0000-0000-000057000000}"/>
    <cellStyle name="Обычный 6 2 2 2 2 2 2" xfId="63" xr:uid="{00000000-0005-0000-0000-000058000000}"/>
    <cellStyle name="Обычный 6 2 2 2 2 2 3" xfId="64" xr:uid="{00000000-0005-0000-0000-000059000000}"/>
    <cellStyle name="Обычный 6 2 2 2 2 3" xfId="65" xr:uid="{00000000-0005-0000-0000-00005A000000}"/>
    <cellStyle name="Обычный 6 2 2 2 2 4" xfId="66" xr:uid="{00000000-0005-0000-0000-00005B000000}"/>
    <cellStyle name="Обычный 6 2 2 2 3" xfId="67" xr:uid="{00000000-0005-0000-0000-00005C000000}"/>
    <cellStyle name="Обычный 6 2 2 2 3 2" xfId="68" xr:uid="{00000000-0005-0000-0000-00005D000000}"/>
    <cellStyle name="Обычный 6 2 2 2 3 3" xfId="69" xr:uid="{00000000-0005-0000-0000-00005E000000}"/>
    <cellStyle name="Обычный 6 2 2 2 4" xfId="70" xr:uid="{00000000-0005-0000-0000-00005F000000}"/>
    <cellStyle name="Обычный 6 2 2 2 5" xfId="71" xr:uid="{00000000-0005-0000-0000-000060000000}"/>
    <cellStyle name="Обычный 6 2 2 3" xfId="72" xr:uid="{00000000-0005-0000-0000-000061000000}"/>
    <cellStyle name="Обычный 6 2 2 3 2" xfId="73" xr:uid="{00000000-0005-0000-0000-000062000000}"/>
    <cellStyle name="Обычный 6 2 2 3 2 2" xfId="74" xr:uid="{00000000-0005-0000-0000-000063000000}"/>
    <cellStyle name="Обычный 6 2 2 3 2 3" xfId="75" xr:uid="{00000000-0005-0000-0000-000064000000}"/>
    <cellStyle name="Обычный 6 2 2 3 3" xfId="76" xr:uid="{00000000-0005-0000-0000-000065000000}"/>
    <cellStyle name="Обычный 6 2 2 3 4" xfId="77" xr:uid="{00000000-0005-0000-0000-000066000000}"/>
    <cellStyle name="Обычный 6 2 2 4" xfId="78" xr:uid="{00000000-0005-0000-0000-000067000000}"/>
    <cellStyle name="Обычный 6 2 2 4 2" xfId="79" xr:uid="{00000000-0005-0000-0000-000068000000}"/>
    <cellStyle name="Обычный 6 2 2 4 2 2" xfId="80" xr:uid="{00000000-0005-0000-0000-000069000000}"/>
    <cellStyle name="Обычный 6 2 2 4 2 3" xfId="81" xr:uid="{00000000-0005-0000-0000-00006A000000}"/>
    <cellStyle name="Обычный 6 2 2 4 3" xfId="82" xr:uid="{00000000-0005-0000-0000-00006B000000}"/>
    <cellStyle name="Обычный 6 2 2 4 4" xfId="83" xr:uid="{00000000-0005-0000-0000-00006C000000}"/>
    <cellStyle name="Обычный 6 2 2 5" xfId="84" xr:uid="{00000000-0005-0000-0000-00006D000000}"/>
    <cellStyle name="Обычный 6 2 2 5 2" xfId="85" xr:uid="{00000000-0005-0000-0000-00006E000000}"/>
    <cellStyle name="Обычный 6 2 2 5 3" xfId="86" xr:uid="{00000000-0005-0000-0000-00006F000000}"/>
    <cellStyle name="Обычный 6 2 2 6" xfId="87" xr:uid="{00000000-0005-0000-0000-000070000000}"/>
    <cellStyle name="Обычный 6 2 2 7" xfId="88" xr:uid="{00000000-0005-0000-0000-000071000000}"/>
    <cellStyle name="Обычный 6 2 2 8" xfId="89" xr:uid="{00000000-0005-0000-0000-000072000000}"/>
    <cellStyle name="Обычный 6 2 3" xfId="8" xr:uid="{00000000-0005-0000-0000-000073000000}"/>
    <cellStyle name="Обычный 6 2 3 2" xfId="90" xr:uid="{00000000-0005-0000-0000-000074000000}"/>
    <cellStyle name="Обычный 6 2 3 2 2" xfId="91" xr:uid="{00000000-0005-0000-0000-000075000000}"/>
    <cellStyle name="Обычный 6 2 3 2 2 2" xfId="92" xr:uid="{00000000-0005-0000-0000-000076000000}"/>
    <cellStyle name="Обычный 6 2 3 2 2 2 2" xfId="93" xr:uid="{00000000-0005-0000-0000-000077000000}"/>
    <cellStyle name="Обычный 6 2 3 2 2 2 3" xfId="94" xr:uid="{00000000-0005-0000-0000-000078000000}"/>
    <cellStyle name="Обычный 6 2 3 2 2 3" xfId="95" xr:uid="{00000000-0005-0000-0000-000079000000}"/>
    <cellStyle name="Обычный 6 2 3 2 2 4" xfId="96" xr:uid="{00000000-0005-0000-0000-00007A000000}"/>
    <cellStyle name="Обычный 6 2 3 2 3" xfId="97" xr:uid="{00000000-0005-0000-0000-00007B000000}"/>
    <cellStyle name="Обычный 6 2 3 2 3 2" xfId="98" xr:uid="{00000000-0005-0000-0000-00007C000000}"/>
    <cellStyle name="Обычный 6 2 3 2 3 3" xfId="99" xr:uid="{00000000-0005-0000-0000-00007D000000}"/>
    <cellStyle name="Обычный 6 2 3 2 4" xfId="100" xr:uid="{00000000-0005-0000-0000-00007E000000}"/>
    <cellStyle name="Обычный 6 2 3 2 5" xfId="101" xr:uid="{00000000-0005-0000-0000-00007F000000}"/>
    <cellStyle name="Обычный 6 2 3 3" xfId="102" xr:uid="{00000000-0005-0000-0000-000080000000}"/>
    <cellStyle name="Обычный 6 2 3 3 2" xfId="103" xr:uid="{00000000-0005-0000-0000-000081000000}"/>
    <cellStyle name="Обычный 6 2 3 3 2 2" xfId="104" xr:uid="{00000000-0005-0000-0000-000082000000}"/>
    <cellStyle name="Обычный 6 2 3 3 2 3" xfId="105" xr:uid="{00000000-0005-0000-0000-000083000000}"/>
    <cellStyle name="Обычный 6 2 3 3 3" xfId="106" xr:uid="{00000000-0005-0000-0000-000084000000}"/>
    <cellStyle name="Обычный 6 2 3 3 4" xfId="107" xr:uid="{00000000-0005-0000-0000-000085000000}"/>
    <cellStyle name="Обычный 6 2 3 4" xfId="108" xr:uid="{00000000-0005-0000-0000-000086000000}"/>
    <cellStyle name="Обычный 6 2 3 4 2" xfId="109" xr:uid="{00000000-0005-0000-0000-000087000000}"/>
    <cellStyle name="Обычный 6 2 3 4 2 2" xfId="110" xr:uid="{00000000-0005-0000-0000-000088000000}"/>
    <cellStyle name="Обычный 6 2 3 4 2 3" xfId="111" xr:uid="{00000000-0005-0000-0000-000089000000}"/>
    <cellStyle name="Обычный 6 2 3 4 3" xfId="112" xr:uid="{00000000-0005-0000-0000-00008A000000}"/>
    <cellStyle name="Обычный 6 2 3 4 4" xfId="113" xr:uid="{00000000-0005-0000-0000-00008B000000}"/>
    <cellStyle name="Обычный 6 2 3 5" xfId="114" xr:uid="{00000000-0005-0000-0000-00008C000000}"/>
    <cellStyle name="Обычный 6 2 3 5 2" xfId="115" xr:uid="{00000000-0005-0000-0000-00008D000000}"/>
    <cellStyle name="Обычный 6 2 3 5 3" xfId="116" xr:uid="{00000000-0005-0000-0000-00008E000000}"/>
    <cellStyle name="Обычный 6 2 3 6" xfId="117" xr:uid="{00000000-0005-0000-0000-00008F000000}"/>
    <cellStyle name="Обычный 6 2 3 7" xfId="118" xr:uid="{00000000-0005-0000-0000-000090000000}"/>
    <cellStyle name="Обычный 6 2 3 8" xfId="119" xr:uid="{00000000-0005-0000-0000-000091000000}"/>
    <cellStyle name="Обычный 6 2 4" xfId="120" xr:uid="{00000000-0005-0000-0000-000092000000}"/>
    <cellStyle name="Обычный 6 2 4 2" xfId="121" xr:uid="{00000000-0005-0000-0000-000093000000}"/>
    <cellStyle name="Обычный 6 2 4 2 2" xfId="122" xr:uid="{00000000-0005-0000-0000-000094000000}"/>
    <cellStyle name="Обычный 6 2 4 2 3" xfId="123" xr:uid="{00000000-0005-0000-0000-000095000000}"/>
    <cellStyle name="Обычный 6 2 4 3" xfId="124" xr:uid="{00000000-0005-0000-0000-000096000000}"/>
    <cellStyle name="Обычный 6 2 4 4" xfId="125" xr:uid="{00000000-0005-0000-0000-000097000000}"/>
    <cellStyle name="Обычный 6 2 5" xfId="126" xr:uid="{00000000-0005-0000-0000-000098000000}"/>
    <cellStyle name="Обычный 6 2 5 2" xfId="127" xr:uid="{00000000-0005-0000-0000-000099000000}"/>
    <cellStyle name="Обычный 6 2 5 2 2" xfId="128" xr:uid="{00000000-0005-0000-0000-00009A000000}"/>
    <cellStyle name="Обычный 6 2 5 2 3" xfId="129" xr:uid="{00000000-0005-0000-0000-00009B000000}"/>
    <cellStyle name="Обычный 6 2 5 3" xfId="130" xr:uid="{00000000-0005-0000-0000-00009C000000}"/>
    <cellStyle name="Обычный 6 2 5 4" xfId="131" xr:uid="{00000000-0005-0000-0000-00009D000000}"/>
    <cellStyle name="Обычный 6 2 6" xfId="132" xr:uid="{00000000-0005-0000-0000-00009E000000}"/>
    <cellStyle name="Обычный 6 2 6 2" xfId="133" xr:uid="{00000000-0005-0000-0000-00009F000000}"/>
    <cellStyle name="Обычный 6 2 6 3" xfId="134" xr:uid="{00000000-0005-0000-0000-0000A0000000}"/>
    <cellStyle name="Обычный 6 2 7" xfId="135" xr:uid="{00000000-0005-0000-0000-0000A1000000}"/>
    <cellStyle name="Обычный 6 2 8" xfId="136" xr:uid="{00000000-0005-0000-0000-0000A2000000}"/>
    <cellStyle name="Обычный 6 2 9" xfId="137" xr:uid="{00000000-0005-0000-0000-0000A3000000}"/>
    <cellStyle name="Обычный 6 3" xfId="138" xr:uid="{00000000-0005-0000-0000-0000A4000000}"/>
    <cellStyle name="Обычный 6 3 2" xfId="139" xr:uid="{00000000-0005-0000-0000-0000A5000000}"/>
    <cellStyle name="Обычный 6 3 2 2" xfId="140" xr:uid="{00000000-0005-0000-0000-0000A6000000}"/>
    <cellStyle name="Обычный 6 3 2 3" xfId="141" xr:uid="{00000000-0005-0000-0000-0000A7000000}"/>
    <cellStyle name="Обычный 6 3 3" xfId="142" xr:uid="{00000000-0005-0000-0000-0000A8000000}"/>
    <cellStyle name="Обычный 6 3 4" xfId="143" xr:uid="{00000000-0005-0000-0000-0000A9000000}"/>
    <cellStyle name="Обычный 6 4" xfId="144" xr:uid="{00000000-0005-0000-0000-0000AA000000}"/>
    <cellStyle name="Обычный 6 4 2" xfId="145" xr:uid="{00000000-0005-0000-0000-0000AB000000}"/>
    <cellStyle name="Обычный 6 4 2 2" xfId="146" xr:uid="{00000000-0005-0000-0000-0000AC000000}"/>
    <cellStyle name="Обычный 6 4 2 3" xfId="147" xr:uid="{00000000-0005-0000-0000-0000AD000000}"/>
    <cellStyle name="Обычный 6 4 3" xfId="148" xr:uid="{00000000-0005-0000-0000-0000AE000000}"/>
    <cellStyle name="Обычный 6 4 4" xfId="149" xr:uid="{00000000-0005-0000-0000-0000AF000000}"/>
    <cellStyle name="Обычный 6 5" xfId="150" xr:uid="{00000000-0005-0000-0000-0000B0000000}"/>
    <cellStyle name="Обычный 6 5 2" xfId="151" xr:uid="{00000000-0005-0000-0000-0000B1000000}"/>
    <cellStyle name="Обычный 6 5 3" xfId="152" xr:uid="{00000000-0005-0000-0000-0000B2000000}"/>
    <cellStyle name="Обычный 6 6" xfId="153" xr:uid="{00000000-0005-0000-0000-0000B3000000}"/>
    <cellStyle name="Обычный 6 7" xfId="154" xr:uid="{00000000-0005-0000-0000-0000B4000000}"/>
    <cellStyle name="Обычный 6 8" xfId="155" xr:uid="{00000000-0005-0000-0000-0000B5000000}"/>
    <cellStyle name="Обычный 7" xfId="1" xr:uid="{00000000-0005-0000-0000-0000B6000000}"/>
    <cellStyle name="Обычный 7 2" xfId="156" xr:uid="{00000000-0005-0000-0000-0000B7000000}"/>
    <cellStyle name="Обычный 7 2 2" xfId="157" xr:uid="{00000000-0005-0000-0000-0000B8000000}"/>
    <cellStyle name="Обычный 7 2 2 2" xfId="158" xr:uid="{00000000-0005-0000-0000-0000B9000000}"/>
    <cellStyle name="Обычный 7 2 2 2 2" xfId="159" xr:uid="{00000000-0005-0000-0000-0000BA000000}"/>
    <cellStyle name="Обычный 7 2 2 2 3" xfId="160" xr:uid="{00000000-0005-0000-0000-0000BB000000}"/>
    <cellStyle name="Обычный 7 2 2 3" xfId="161" xr:uid="{00000000-0005-0000-0000-0000BC000000}"/>
    <cellStyle name="Обычный 7 2 2 4" xfId="162" xr:uid="{00000000-0005-0000-0000-0000BD000000}"/>
    <cellStyle name="Обычный 7 2 3" xfId="163" xr:uid="{00000000-0005-0000-0000-0000BE000000}"/>
    <cellStyle name="Обычный 7 2 3 2" xfId="164" xr:uid="{00000000-0005-0000-0000-0000BF000000}"/>
    <cellStyle name="Обычный 7 2 3 2 2" xfId="165" xr:uid="{00000000-0005-0000-0000-0000C0000000}"/>
    <cellStyle name="Обычный 7 2 3 2 3" xfId="166" xr:uid="{00000000-0005-0000-0000-0000C1000000}"/>
    <cellStyle name="Обычный 7 2 3 3" xfId="167" xr:uid="{00000000-0005-0000-0000-0000C2000000}"/>
    <cellStyle name="Обычный 7 2 3 4" xfId="168" xr:uid="{00000000-0005-0000-0000-0000C3000000}"/>
    <cellStyle name="Обычный 7 2 4" xfId="169" xr:uid="{00000000-0005-0000-0000-0000C4000000}"/>
    <cellStyle name="Обычный 7 2 4 2" xfId="170" xr:uid="{00000000-0005-0000-0000-0000C5000000}"/>
    <cellStyle name="Обычный 7 2 4 3" xfId="171" xr:uid="{00000000-0005-0000-0000-0000C6000000}"/>
    <cellStyle name="Обычный 7 2 5" xfId="172" xr:uid="{00000000-0005-0000-0000-0000C7000000}"/>
    <cellStyle name="Обычный 7 2 6" xfId="173" xr:uid="{00000000-0005-0000-0000-0000C8000000}"/>
    <cellStyle name="Обычный 7 2 7" xfId="174" xr:uid="{00000000-0005-0000-0000-0000C9000000}"/>
    <cellStyle name="Обычный 8" xfId="175" xr:uid="{00000000-0005-0000-0000-0000CA000000}"/>
    <cellStyle name="Обычный 9" xfId="176" xr:uid="{00000000-0005-0000-0000-0000CB000000}"/>
    <cellStyle name="Обычный 9 2" xfId="177" xr:uid="{00000000-0005-0000-0000-0000CC000000}"/>
    <cellStyle name="Обычный 9 2 2" xfId="178" xr:uid="{00000000-0005-0000-0000-0000CD000000}"/>
    <cellStyle name="Обычный 9 2 2 2" xfId="179" xr:uid="{00000000-0005-0000-0000-0000CE000000}"/>
    <cellStyle name="Обычный 9 2 2 3" xfId="180" xr:uid="{00000000-0005-0000-0000-0000CF000000}"/>
    <cellStyle name="Обычный 9 2 2 4" xfId="181" xr:uid="{00000000-0005-0000-0000-0000D0000000}"/>
    <cellStyle name="Обычный 9 2 3" xfId="182" xr:uid="{00000000-0005-0000-0000-0000D1000000}"/>
    <cellStyle name="Обычный 9 2 4" xfId="183" xr:uid="{00000000-0005-0000-0000-0000D2000000}"/>
    <cellStyle name="Обычный 9 3" xfId="184" xr:uid="{00000000-0005-0000-0000-0000D3000000}"/>
    <cellStyle name="Обычный 9 3 2" xfId="185" xr:uid="{00000000-0005-0000-0000-0000D4000000}"/>
    <cellStyle name="Обычный 9 3 3" xfId="186" xr:uid="{00000000-0005-0000-0000-0000D5000000}"/>
    <cellStyle name="Обычный 9 3 4" xfId="187" xr:uid="{00000000-0005-0000-0000-0000D6000000}"/>
    <cellStyle name="Обычный 9 4" xfId="188" xr:uid="{00000000-0005-0000-0000-0000D7000000}"/>
    <cellStyle name="Обычный 9 5" xfId="189" xr:uid="{00000000-0005-0000-0000-0000D8000000}"/>
    <cellStyle name="Обычный_Форматы по компаниям_last" xfId="11" xr:uid="{00000000-0005-0000-0000-0000D9000000}"/>
    <cellStyle name="Плохой 2" xfId="190" xr:uid="{00000000-0005-0000-0000-0000DA000000}"/>
    <cellStyle name="Пояснение 2" xfId="191" xr:uid="{00000000-0005-0000-0000-0000DB000000}"/>
    <cellStyle name="Примечание 2" xfId="192" xr:uid="{00000000-0005-0000-0000-0000DC000000}"/>
    <cellStyle name="Примечание 2 2" xfId="264" xr:uid="{00000000-0005-0000-0000-0000DD000000}"/>
    <cellStyle name="Примечание 2 3" xfId="250" xr:uid="{00000000-0005-0000-0000-0000DE000000}"/>
    <cellStyle name="Примечание 2 4" xfId="259" xr:uid="{00000000-0005-0000-0000-0000DF000000}"/>
    <cellStyle name="Примечание 2 5" xfId="267" xr:uid="{00000000-0005-0000-0000-0000E0000000}"/>
    <cellStyle name="Примечание 2 6" xfId="268" xr:uid="{00000000-0005-0000-0000-0000E1000000}"/>
    <cellStyle name="Примечание 2 7" xfId="243" xr:uid="{00000000-0005-0000-0000-0000E2000000}"/>
    <cellStyle name="Процентный 2" xfId="193" xr:uid="{00000000-0005-0000-0000-0000E3000000}"/>
    <cellStyle name="Процентный 3" xfId="194" xr:uid="{00000000-0005-0000-0000-0000E4000000}"/>
    <cellStyle name="Связанная ячейка 2" xfId="195" xr:uid="{00000000-0005-0000-0000-0000E5000000}"/>
    <cellStyle name="Стиль 1" xfId="196" xr:uid="{00000000-0005-0000-0000-0000E6000000}"/>
    <cellStyle name="Текст предупреждения 2" xfId="197" xr:uid="{00000000-0005-0000-0000-0000E7000000}"/>
    <cellStyle name="Финансовый 2" xfId="5" xr:uid="{00000000-0005-0000-0000-0000E8000000}"/>
    <cellStyle name="Финансовый 2 2" xfId="199" xr:uid="{00000000-0005-0000-0000-0000E9000000}"/>
    <cellStyle name="Финансовый 2 2 2" xfId="200" xr:uid="{00000000-0005-0000-0000-0000EA000000}"/>
    <cellStyle name="Финансовый 2 2 2 2" xfId="201" xr:uid="{00000000-0005-0000-0000-0000EB000000}"/>
    <cellStyle name="Финансовый 2 2 2 2 2" xfId="202" xr:uid="{00000000-0005-0000-0000-0000EC000000}"/>
    <cellStyle name="Финансовый 2 2 2 3" xfId="203" xr:uid="{00000000-0005-0000-0000-0000ED000000}"/>
    <cellStyle name="Финансовый 2 2 3" xfId="204" xr:uid="{00000000-0005-0000-0000-0000EE000000}"/>
    <cellStyle name="Финансовый 2 2 4" xfId="205" xr:uid="{00000000-0005-0000-0000-0000EF000000}"/>
    <cellStyle name="Финансовый 2 3" xfId="206" xr:uid="{00000000-0005-0000-0000-0000F0000000}"/>
    <cellStyle name="Финансовый 2 3 2" xfId="207" xr:uid="{00000000-0005-0000-0000-0000F1000000}"/>
    <cellStyle name="Финансовый 2 3 2 2" xfId="208" xr:uid="{00000000-0005-0000-0000-0000F2000000}"/>
    <cellStyle name="Финансовый 2 3 2 3" xfId="209" xr:uid="{00000000-0005-0000-0000-0000F3000000}"/>
    <cellStyle name="Финансовый 2 3 3" xfId="210" xr:uid="{00000000-0005-0000-0000-0000F4000000}"/>
    <cellStyle name="Финансовый 2 3 4" xfId="211" xr:uid="{00000000-0005-0000-0000-0000F5000000}"/>
    <cellStyle name="Финансовый 2 4" xfId="212" xr:uid="{00000000-0005-0000-0000-0000F6000000}"/>
    <cellStyle name="Финансовый 2 4 2" xfId="213" xr:uid="{00000000-0005-0000-0000-0000F7000000}"/>
    <cellStyle name="Финансовый 2 4 3" xfId="214" xr:uid="{00000000-0005-0000-0000-0000F8000000}"/>
    <cellStyle name="Финансовый 2 5" xfId="215" xr:uid="{00000000-0005-0000-0000-0000F9000000}"/>
    <cellStyle name="Финансовый 2 6" xfId="216" xr:uid="{00000000-0005-0000-0000-0000FA000000}"/>
    <cellStyle name="Финансовый 2 7" xfId="217" xr:uid="{00000000-0005-0000-0000-0000FB000000}"/>
    <cellStyle name="Финансовый 2 8" xfId="198" xr:uid="{00000000-0005-0000-0000-0000FC000000}"/>
    <cellStyle name="Финансовый 3" xfId="218" xr:uid="{00000000-0005-0000-0000-0000FD000000}"/>
    <cellStyle name="Финансовый 3 2" xfId="219" xr:uid="{00000000-0005-0000-0000-0000FE000000}"/>
    <cellStyle name="Финансовый 3 2 2" xfId="220" xr:uid="{00000000-0005-0000-0000-0000FF000000}"/>
    <cellStyle name="Финансовый 3 2 2 2" xfId="221" xr:uid="{00000000-0005-0000-0000-000000010000}"/>
    <cellStyle name="Финансовый 3 2 2 3" xfId="222" xr:uid="{00000000-0005-0000-0000-000001010000}"/>
    <cellStyle name="Финансовый 3 2 3" xfId="223" xr:uid="{00000000-0005-0000-0000-000002010000}"/>
    <cellStyle name="Финансовый 3 2 4" xfId="224" xr:uid="{00000000-0005-0000-0000-000003010000}"/>
    <cellStyle name="Финансовый 3 3" xfId="225" xr:uid="{00000000-0005-0000-0000-000004010000}"/>
    <cellStyle name="Финансовый 3 3 2" xfId="226" xr:uid="{00000000-0005-0000-0000-000005010000}"/>
    <cellStyle name="Финансовый 3 3 2 2" xfId="227" xr:uid="{00000000-0005-0000-0000-000006010000}"/>
    <cellStyle name="Финансовый 3 3 2 3" xfId="228" xr:uid="{00000000-0005-0000-0000-000007010000}"/>
    <cellStyle name="Финансовый 3 3 3" xfId="229" xr:uid="{00000000-0005-0000-0000-000008010000}"/>
    <cellStyle name="Финансовый 3 3 4" xfId="230" xr:uid="{00000000-0005-0000-0000-000009010000}"/>
    <cellStyle name="Финансовый 3 4" xfId="231" xr:uid="{00000000-0005-0000-0000-00000A010000}"/>
    <cellStyle name="Финансовый 3 4 2" xfId="232" xr:uid="{00000000-0005-0000-0000-00000B010000}"/>
    <cellStyle name="Финансовый 3 4 3" xfId="233" xr:uid="{00000000-0005-0000-0000-00000C010000}"/>
    <cellStyle name="Финансовый 3 5" xfId="234" xr:uid="{00000000-0005-0000-0000-00000D010000}"/>
    <cellStyle name="Финансовый 3 6" xfId="235" xr:uid="{00000000-0005-0000-0000-00000E010000}"/>
    <cellStyle name="Финансовый 3 7" xfId="236" xr:uid="{00000000-0005-0000-0000-00000F010000}"/>
    <cellStyle name="Хороший 2" xfId="237" xr:uid="{00000000-0005-0000-0000-00001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N112"/>
  <sheetViews>
    <sheetView showGridLines="0" tabSelected="1" view="pageBreakPreview" topLeftCell="A9" zoomScaleNormal="100" zoomScaleSheetLayoutView="100" workbookViewId="0">
      <pane xSplit="3" ySplit="12" topLeftCell="Z38" activePane="bottomRight" state="frozen"/>
      <selection activeCell="A15" sqref="A15"/>
      <selection pane="topRight" activeCell="D15" sqref="D15"/>
      <selection pane="bottomLeft" activeCell="A21" sqref="A21"/>
      <selection pane="bottomRight" activeCell="C74" sqref="C74"/>
    </sheetView>
  </sheetViews>
  <sheetFormatPr defaultColWidth="9.140625" defaultRowHeight="12.75" x14ac:dyDescent="0.2"/>
  <cols>
    <col min="1" max="1" width="12" style="2" customWidth="1"/>
    <col min="2" max="2" width="96.140625" style="2" customWidth="1"/>
    <col min="3" max="3" width="18.140625" style="2" customWidth="1"/>
    <col min="4" max="4" width="11.28515625" style="2" customWidth="1"/>
    <col min="5" max="5" width="9.7109375" style="2" customWidth="1"/>
    <col min="6" max="7" width="9.140625" style="2" customWidth="1"/>
    <col min="8" max="8" width="8.85546875" style="2" customWidth="1"/>
    <col min="9" max="10" width="9.28515625" style="2" customWidth="1"/>
    <col min="11" max="11" width="10" style="2" customWidth="1"/>
    <col min="12" max="12" width="8.7109375" style="2" customWidth="1"/>
    <col min="13" max="13" width="9.28515625" style="2" customWidth="1"/>
    <col min="14" max="14" width="9.140625" style="2" customWidth="1"/>
    <col min="15" max="15" width="8.7109375" style="2" customWidth="1"/>
    <col min="16" max="16" width="8.28515625" style="2" customWidth="1"/>
    <col min="17" max="18" width="8.7109375" style="2" customWidth="1"/>
    <col min="19" max="19" width="9.28515625" style="2" customWidth="1"/>
    <col min="20" max="20" width="8.42578125" style="2" customWidth="1"/>
    <col min="21" max="21" width="9.28515625" style="2" customWidth="1"/>
    <col min="22" max="22" width="9.5703125" style="2" customWidth="1"/>
    <col min="23" max="23" width="10" style="2" customWidth="1"/>
    <col min="24" max="24" width="10.140625" style="2" customWidth="1"/>
    <col min="25" max="25" width="10.85546875" style="2" customWidth="1"/>
    <col min="26" max="26" width="10.140625" style="2" customWidth="1"/>
    <col min="27" max="27" width="9.7109375" style="2" customWidth="1"/>
    <col min="28" max="28" width="9.140625" style="2" customWidth="1"/>
    <col min="29" max="29" width="9.7109375" style="2" customWidth="1"/>
    <col min="30" max="30" width="10.140625" style="2" customWidth="1"/>
    <col min="31" max="31" width="9.7109375" style="2" customWidth="1"/>
    <col min="32" max="32" width="10.28515625" style="2" customWidth="1"/>
    <col min="33" max="33" width="10" style="3" customWidth="1"/>
    <col min="34" max="34" width="9.5703125" style="2" customWidth="1"/>
    <col min="35" max="35" width="10.140625" style="2" customWidth="1"/>
    <col min="36" max="36" width="10" style="2" customWidth="1"/>
    <col min="37" max="37" width="8.85546875" style="2" customWidth="1"/>
    <col min="38" max="38" width="9.5703125" style="2" customWidth="1"/>
    <col min="39" max="39" width="10" style="4" bestFit="1" customWidth="1"/>
    <col min="40" max="16384" width="9.140625" style="2"/>
  </cols>
  <sheetData>
    <row r="1" spans="1:38" ht="12" hidden="1" customHeight="1" x14ac:dyDescent="0.2">
      <c r="AJ1" s="41" t="s">
        <v>96</v>
      </c>
      <c r="AK1" s="41"/>
      <c r="AL1" s="41"/>
    </row>
    <row r="2" spans="1:38" ht="12" hidden="1" customHeight="1" x14ac:dyDescent="0.2">
      <c r="AJ2" s="41" t="s">
        <v>97</v>
      </c>
      <c r="AK2" s="41"/>
      <c r="AL2" s="41"/>
    </row>
    <row r="3" spans="1:38" ht="12" hidden="1" customHeight="1" x14ac:dyDescent="0.2">
      <c r="AJ3" s="41" t="s">
        <v>98</v>
      </c>
      <c r="AK3" s="41"/>
      <c r="AL3" s="41"/>
    </row>
    <row r="4" spans="1:38" ht="12" hidden="1" customHeight="1" x14ac:dyDescent="0.2">
      <c r="A4" s="39" t="s">
        <v>35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38" ht="12" hidden="1" customHeight="1" x14ac:dyDescent="0.2">
      <c r="A5" s="40" t="s">
        <v>95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38" ht="12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H6" s="5"/>
      <c r="AI6" s="5"/>
      <c r="AJ6" s="5"/>
      <c r="AK6" s="5"/>
      <c r="AL6" s="5"/>
    </row>
    <row r="7" spans="1:38" ht="12" hidden="1" customHeight="1" x14ac:dyDescent="0.2">
      <c r="A7" s="38" t="s">
        <v>111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ht="12" hidden="1" customHeight="1" x14ac:dyDescent="0.2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</row>
    <row r="9" spans="1:38" hidden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6"/>
      <c r="AI9" s="6"/>
      <c r="AJ9" s="6"/>
      <c r="AK9" s="6"/>
      <c r="AL9" s="6"/>
    </row>
    <row r="10" spans="1:38" hidden="1" x14ac:dyDescent="0.2">
      <c r="A10" s="43" t="s">
        <v>298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38" hidden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8"/>
      <c r="AI11" s="8"/>
      <c r="AJ11" s="8"/>
      <c r="AK11" s="8"/>
      <c r="AL11" s="8"/>
    </row>
    <row r="12" spans="1:38" hidden="1" x14ac:dyDescent="0.2">
      <c r="A12" s="44" t="s">
        <v>299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</row>
    <row r="13" spans="1:38" hidden="1" x14ac:dyDescent="0.2">
      <c r="A13" s="44" t="s">
        <v>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</row>
    <row r="14" spans="1:38" hidden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</row>
    <row r="15" spans="1:38" ht="24.95" customHeight="1" x14ac:dyDescent="0.2">
      <c r="A15" s="46" t="s">
        <v>2</v>
      </c>
      <c r="B15" s="46" t="s">
        <v>3</v>
      </c>
      <c r="C15" s="46" t="s">
        <v>4</v>
      </c>
      <c r="D15" s="47" t="s">
        <v>36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</row>
    <row r="16" spans="1:38" ht="24.95" customHeight="1" x14ac:dyDescent="0.2">
      <c r="A16" s="46"/>
      <c r="B16" s="46"/>
      <c r="C16" s="46"/>
      <c r="D16" s="47" t="s">
        <v>37</v>
      </c>
      <c r="E16" s="47"/>
      <c r="F16" s="47"/>
      <c r="G16" s="47"/>
      <c r="H16" s="47"/>
      <c r="I16" s="47"/>
      <c r="J16" s="47"/>
      <c r="K16" s="47" t="s">
        <v>38</v>
      </c>
      <c r="L16" s="47"/>
      <c r="M16" s="47"/>
      <c r="N16" s="47"/>
      <c r="O16" s="47"/>
      <c r="P16" s="47"/>
      <c r="Q16" s="47"/>
      <c r="R16" s="47" t="s">
        <v>39</v>
      </c>
      <c r="S16" s="47"/>
      <c r="T16" s="47"/>
      <c r="U16" s="47"/>
      <c r="V16" s="47"/>
      <c r="W16" s="47"/>
      <c r="X16" s="47"/>
      <c r="Y16" s="47" t="s">
        <v>40</v>
      </c>
      <c r="Z16" s="47"/>
      <c r="AA16" s="47"/>
      <c r="AB16" s="47"/>
      <c r="AC16" s="47"/>
      <c r="AD16" s="47"/>
      <c r="AE16" s="47"/>
      <c r="AF16" s="46" t="s">
        <v>41</v>
      </c>
      <c r="AG16" s="46"/>
      <c r="AH16" s="46"/>
      <c r="AI16" s="46"/>
      <c r="AJ16" s="46"/>
      <c r="AK16" s="46"/>
      <c r="AL16" s="46"/>
    </row>
    <row r="17" spans="1:40" ht="24.95" customHeight="1" x14ac:dyDescent="0.2">
      <c r="A17" s="46"/>
      <c r="B17" s="46"/>
      <c r="C17" s="46"/>
      <c r="D17" s="9" t="s">
        <v>27</v>
      </c>
      <c r="E17" s="47" t="s">
        <v>28</v>
      </c>
      <c r="F17" s="47"/>
      <c r="G17" s="47"/>
      <c r="H17" s="47"/>
      <c r="I17" s="47"/>
      <c r="J17" s="47"/>
      <c r="K17" s="9" t="s">
        <v>27</v>
      </c>
      <c r="L17" s="46" t="s">
        <v>28</v>
      </c>
      <c r="M17" s="46"/>
      <c r="N17" s="46"/>
      <c r="O17" s="46"/>
      <c r="P17" s="46"/>
      <c r="Q17" s="46"/>
      <c r="R17" s="9" t="s">
        <v>27</v>
      </c>
      <c r="S17" s="46" t="s">
        <v>28</v>
      </c>
      <c r="T17" s="46"/>
      <c r="U17" s="46"/>
      <c r="V17" s="46"/>
      <c r="W17" s="46"/>
      <c r="X17" s="46"/>
      <c r="Y17" s="9" t="s">
        <v>27</v>
      </c>
      <c r="Z17" s="46" t="s">
        <v>28</v>
      </c>
      <c r="AA17" s="46"/>
      <c r="AB17" s="46"/>
      <c r="AC17" s="46"/>
      <c r="AD17" s="46"/>
      <c r="AE17" s="46"/>
      <c r="AF17" s="9" t="s">
        <v>27</v>
      </c>
      <c r="AG17" s="46" t="s">
        <v>28</v>
      </c>
      <c r="AH17" s="46"/>
      <c r="AI17" s="46"/>
      <c r="AJ17" s="46"/>
      <c r="AK17" s="46"/>
      <c r="AL17" s="46"/>
    </row>
    <row r="18" spans="1:40" ht="54" customHeight="1" x14ac:dyDescent="0.2">
      <c r="A18" s="46"/>
      <c r="B18" s="46"/>
      <c r="C18" s="46"/>
      <c r="D18" s="10" t="s">
        <v>29</v>
      </c>
      <c r="E18" s="10" t="s">
        <v>29</v>
      </c>
      <c r="F18" s="11" t="s">
        <v>30</v>
      </c>
      <c r="G18" s="11" t="s">
        <v>31</v>
      </c>
      <c r="H18" s="11" t="s">
        <v>32</v>
      </c>
      <c r="I18" s="11" t="s">
        <v>33</v>
      </c>
      <c r="J18" s="11" t="s">
        <v>297</v>
      </c>
      <c r="K18" s="10" t="s">
        <v>29</v>
      </c>
      <c r="L18" s="10" t="s">
        <v>29</v>
      </c>
      <c r="M18" s="11" t="s">
        <v>30</v>
      </c>
      <c r="N18" s="11" t="s">
        <v>31</v>
      </c>
      <c r="O18" s="11" t="s">
        <v>32</v>
      </c>
      <c r="P18" s="11" t="s">
        <v>33</v>
      </c>
      <c r="Q18" s="11" t="s">
        <v>297</v>
      </c>
      <c r="R18" s="10" t="s">
        <v>29</v>
      </c>
      <c r="S18" s="10" t="s">
        <v>29</v>
      </c>
      <c r="T18" s="11" t="s">
        <v>30</v>
      </c>
      <c r="U18" s="11" t="s">
        <v>31</v>
      </c>
      <c r="V18" s="11" t="s">
        <v>32</v>
      </c>
      <c r="W18" s="11" t="s">
        <v>33</v>
      </c>
      <c r="X18" s="11" t="s">
        <v>297</v>
      </c>
      <c r="Y18" s="10" t="s">
        <v>29</v>
      </c>
      <c r="Z18" s="10" t="s">
        <v>29</v>
      </c>
      <c r="AA18" s="11" t="s">
        <v>30</v>
      </c>
      <c r="AB18" s="11" t="s">
        <v>31</v>
      </c>
      <c r="AC18" s="11" t="s">
        <v>32</v>
      </c>
      <c r="AD18" s="11" t="s">
        <v>33</v>
      </c>
      <c r="AE18" s="11" t="s">
        <v>297</v>
      </c>
      <c r="AF18" s="10" t="s">
        <v>29</v>
      </c>
      <c r="AG18" s="10" t="s">
        <v>29</v>
      </c>
      <c r="AH18" s="11" t="s">
        <v>30</v>
      </c>
      <c r="AI18" s="11" t="s">
        <v>31</v>
      </c>
      <c r="AJ18" s="11" t="s">
        <v>32</v>
      </c>
      <c r="AK18" s="11" t="s">
        <v>33</v>
      </c>
      <c r="AL18" s="11" t="s">
        <v>297</v>
      </c>
    </row>
    <row r="19" spans="1:40" ht="24.95" customHeight="1" x14ac:dyDescent="0.2">
      <c r="A19" s="12">
        <v>1</v>
      </c>
      <c r="B19" s="12">
        <v>2</v>
      </c>
      <c r="C19" s="12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34</v>
      </c>
      <c r="AK19" s="12" t="s">
        <v>74</v>
      </c>
      <c r="AL19" s="12" t="s">
        <v>75</v>
      </c>
      <c r="AM19" s="4" t="s">
        <v>99</v>
      </c>
    </row>
    <row r="20" spans="1:40" s="18" customFormat="1" ht="24.95" customHeight="1" x14ac:dyDescent="0.2">
      <c r="A20" s="13" t="s">
        <v>76</v>
      </c>
      <c r="B20" s="13" t="s">
        <v>77</v>
      </c>
      <c r="C20" s="13" t="s">
        <v>5</v>
      </c>
      <c r="D20" s="14">
        <f>D22+D23+D24</f>
        <v>0</v>
      </c>
      <c r="E20" s="14">
        <f>E22+E23+E24</f>
        <v>3.1177450000000002</v>
      </c>
      <c r="F20" s="14">
        <f t="shared" ref="F20:AE20" si="0">F22+F23+F24</f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83</v>
      </c>
      <c r="K20" s="14">
        <f t="shared" si="0"/>
        <v>0</v>
      </c>
      <c r="L20" s="14">
        <f t="shared" si="0"/>
        <v>15.470609593352</v>
      </c>
      <c r="M20" s="14">
        <f t="shared" si="0"/>
        <v>0</v>
      </c>
      <c r="N20" s="14">
        <f t="shared" si="0"/>
        <v>0</v>
      </c>
      <c r="O20" s="14">
        <f t="shared" si="0"/>
        <v>0.18</v>
      </c>
      <c r="P20" s="14">
        <f t="shared" si="0"/>
        <v>0</v>
      </c>
      <c r="Q20" s="14">
        <f t="shared" si="0"/>
        <v>155</v>
      </c>
      <c r="R20" s="14">
        <f t="shared" si="0"/>
        <v>0</v>
      </c>
      <c r="S20" s="14">
        <f t="shared" si="0"/>
        <v>41.698935349122465</v>
      </c>
      <c r="T20" s="14">
        <f t="shared" si="0"/>
        <v>0.25</v>
      </c>
      <c r="U20" s="14">
        <f t="shared" si="0"/>
        <v>0</v>
      </c>
      <c r="V20" s="14">
        <f t="shared" si="0"/>
        <v>15.100999999999999</v>
      </c>
      <c r="W20" s="14">
        <f t="shared" si="0"/>
        <v>0</v>
      </c>
      <c r="X20" s="14">
        <f t="shared" si="0"/>
        <v>141</v>
      </c>
      <c r="Y20" s="14">
        <f t="shared" si="0"/>
        <v>0</v>
      </c>
      <c r="Z20" s="14">
        <f t="shared" si="0"/>
        <v>234.06308473998138</v>
      </c>
      <c r="AA20" s="14">
        <f t="shared" si="0"/>
        <v>0.8</v>
      </c>
      <c r="AB20" s="14">
        <f t="shared" si="0"/>
        <v>0</v>
      </c>
      <c r="AC20" s="14">
        <f t="shared" si="0"/>
        <v>13.196</v>
      </c>
      <c r="AD20" s="14">
        <f t="shared" si="0"/>
        <v>0</v>
      </c>
      <c r="AE20" s="14">
        <f t="shared" si="0"/>
        <v>3445</v>
      </c>
      <c r="AF20" s="15">
        <f t="shared" ref="AF20" si="1">AF34</f>
        <v>0</v>
      </c>
      <c r="AG20" s="15">
        <f>E20+L20+S20+Z20</f>
        <v>294.35037468245582</v>
      </c>
      <c r="AH20" s="15">
        <f t="shared" ref="AH20:AL37" si="2">F20+M20+T20+AA20</f>
        <v>1.05</v>
      </c>
      <c r="AI20" s="15">
        <f t="shared" si="2"/>
        <v>0</v>
      </c>
      <c r="AJ20" s="15">
        <f t="shared" si="2"/>
        <v>28.476999999999997</v>
      </c>
      <c r="AK20" s="15">
        <f t="shared" si="2"/>
        <v>0</v>
      </c>
      <c r="AL20" s="15">
        <f t="shared" si="2"/>
        <v>3824</v>
      </c>
      <c r="AM20" s="16">
        <f>AG20*1.2</f>
        <v>353.22044961894699</v>
      </c>
      <c r="AN20" s="17"/>
    </row>
    <row r="21" spans="1:40" s="18" customFormat="1" ht="24.95" customHeight="1" x14ac:dyDescent="0.2">
      <c r="A21" s="13" t="s">
        <v>83</v>
      </c>
      <c r="B21" s="13" t="s">
        <v>84</v>
      </c>
      <c r="C21" s="13"/>
      <c r="D21" s="15">
        <f>D26</f>
        <v>0</v>
      </c>
      <c r="E21" s="15">
        <f t="shared" ref="E21:AE21" si="3">E26</f>
        <v>0</v>
      </c>
      <c r="F21" s="15">
        <f t="shared" si="3"/>
        <v>0</v>
      </c>
      <c r="G21" s="15">
        <f t="shared" si="3"/>
        <v>0</v>
      </c>
      <c r="H21" s="15">
        <f t="shared" si="3"/>
        <v>0</v>
      </c>
      <c r="I21" s="15">
        <f t="shared" si="3"/>
        <v>0</v>
      </c>
      <c r="J21" s="15">
        <f t="shared" si="3"/>
        <v>0</v>
      </c>
      <c r="K21" s="15">
        <f t="shared" si="3"/>
        <v>0</v>
      </c>
      <c r="L21" s="15">
        <f t="shared" si="3"/>
        <v>0</v>
      </c>
      <c r="M21" s="15">
        <f t="shared" si="3"/>
        <v>0</v>
      </c>
      <c r="N21" s="15">
        <f t="shared" si="3"/>
        <v>0</v>
      </c>
      <c r="O21" s="15">
        <f t="shared" si="3"/>
        <v>0</v>
      </c>
      <c r="P21" s="15">
        <f t="shared" si="3"/>
        <v>0</v>
      </c>
      <c r="Q21" s="15">
        <f t="shared" si="3"/>
        <v>0</v>
      </c>
      <c r="R21" s="15">
        <f t="shared" si="3"/>
        <v>0</v>
      </c>
      <c r="S21" s="15">
        <f t="shared" si="3"/>
        <v>0</v>
      </c>
      <c r="T21" s="15">
        <f t="shared" si="3"/>
        <v>0</v>
      </c>
      <c r="U21" s="15">
        <f t="shared" si="3"/>
        <v>0</v>
      </c>
      <c r="V21" s="15">
        <f t="shared" si="3"/>
        <v>0</v>
      </c>
      <c r="W21" s="15">
        <f t="shared" si="3"/>
        <v>0</v>
      </c>
      <c r="X21" s="15">
        <f t="shared" si="3"/>
        <v>0</v>
      </c>
      <c r="Y21" s="15">
        <f t="shared" si="3"/>
        <v>0</v>
      </c>
      <c r="Z21" s="15">
        <f t="shared" si="3"/>
        <v>0</v>
      </c>
      <c r="AA21" s="15">
        <f t="shared" si="3"/>
        <v>0</v>
      </c>
      <c r="AB21" s="15">
        <f t="shared" si="3"/>
        <v>0</v>
      </c>
      <c r="AC21" s="15">
        <f t="shared" si="3"/>
        <v>0</v>
      </c>
      <c r="AD21" s="15">
        <f t="shared" si="3"/>
        <v>0</v>
      </c>
      <c r="AE21" s="15">
        <f t="shared" si="3"/>
        <v>0</v>
      </c>
      <c r="AF21" s="19">
        <f t="shared" ref="AF21:AL21" si="4">AF26</f>
        <v>0</v>
      </c>
      <c r="AG21" s="19">
        <f t="shared" si="4"/>
        <v>12.84</v>
      </c>
      <c r="AH21" s="19">
        <f t="shared" si="4"/>
        <v>0</v>
      </c>
      <c r="AI21" s="19">
        <f t="shared" si="4"/>
        <v>0</v>
      </c>
      <c r="AJ21" s="19">
        <f t="shared" si="4"/>
        <v>0</v>
      </c>
      <c r="AK21" s="19">
        <f t="shared" si="4"/>
        <v>0</v>
      </c>
      <c r="AL21" s="19">
        <f t="shared" si="4"/>
        <v>0</v>
      </c>
      <c r="AM21" s="16"/>
      <c r="AN21" s="17"/>
    </row>
    <row r="22" spans="1:40" s="18" customFormat="1" ht="24.95" customHeight="1" x14ac:dyDescent="0.2">
      <c r="A22" s="13" t="s">
        <v>85</v>
      </c>
      <c r="B22" s="13" t="s">
        <v>86</v>
      </c>
      <c r="C22" s="13" t="s">
        <v>5</v>
      </c>
      <c r="D22" s="15">
        <f>D34</f>
        <v>0</v>
      </c>
      <c r="E22" s="15">
        <f>E34</f>
        <v>1</v>
      </c>
      <c r="F22" s="15">
        <f t="shared" ref="F22:AE22" si="5">F34</f>
        <v>0</v>
      </c>
      <c r="G22" s="15">
        <f t="shared" si="5"/>
        <v>0</v>
      </c>
      <c r="H22" s="15">
        <f t="shared" si="5"/>
        <v>0</v>
      </c>
      <c r="I22" s="15">
        <f t="shared" si="5"/>
        <v>0</v>
      </c>
      <c r="J22" s="15">
        <f t="shared" si="5"/>
        <v>83</v>
      </c>
      <c r="K22" s="15">
        <f t="shared" si="5"/>
        <v>0</v>
      </c>
      <c r="L22" s="15">
        <f t="shared" si="5"/>
        <v>11.952864593352</v>
      </c>
      <c r="M22" s="15">
        <f t="shared" si="5"/>
        <v>0</v>
      </c>
      <c r="N22" s="15">
        <f t="shared" si="5"/>
        <v>0</v>
      </c>
      <c r="O22" s="15">
        <f t="shared" si="5"/>
        <v>0.18</v>
      </c>
      <c r="P22" s="15">
        <f t="shared" si="5"/>
        <v>0</v>
      </c>
      <c r="Q22" s="15">
        <f t="shared" si="5"/>
        <v>154</v>
      </c>
      <c r="R22" s="15">
        <f t="shared" si="5"/>
        <v>0</v>
      </c>
      <c r="S22" s="15">
        <f t="shared" si="5"/>
        <v>20.330000000000002</v>
      </c>
      <c r="T22" s="15">
        <f t="shared" si="5"/>
        <v>0</v>
      </c>
      <c r="U22" s="15">
        <f t="shared" si="5"/>
        <v>0</v>
      </c>
      <c r="V22" s="15">
        <f t="shared" si="5"/>
        <v>13.295999999999999</v>
      </c>
      <c r="W22" s="15">
        <f t="shared" si="5"/>
        <v>0</v>
      </c>
      <c r="X22" s="15">
        <f t="shared" si="5"/>
        <v>132</v>
      </c>
      <c r="Y22" s="15">
        <f t="shared" si="5"/>
        <v>0</v>
      </c>
      <c r="Z22" s="15">
        <f t="shared" si="5"/>
        <v>118.22278840664802</v>
      </c>
      <c r="AA22" s="15">
        <f t="shared" si="5"/>
        <v>0</v>
      </c>
      <c r="AB22" s="15">
        <f t="shared" si="5"/>
        <v>0</v>
      </c>
      <c r="AC22" s="15">
        <f t="shared" si="5"/>
        <v>11.696</v>
      </c>
      <c r="AD22" s="15">
        <f t="shared" si="5"/>
        <v>0</v>
      </c>
      <c r="AE22" s="15">
        <f t="shared" si="5"/>
        <v>3444</v>
      </c>
      <c r="AF22" s="19">
        <v>0</v>
      </c>
      <c r="AG22" s="19">
        <f t="shared" ref="AG22:AG24" si="6">E22+L22+S22+Z22</f>
        <v>151.50565300000002</v>
      </c>
      <c r="AH22" s="19">
        <f t="shared" si="2"/>
        <v>0</v>
      </c>
      <c r="AI22" s="19">
        <f t="shared" si="2"/>
        <v>0</v>
      </c>
      <c r="AJ22" s="19">
        <f t="shared" si="2"/>
        <v>25.171999999999997</v>
      </c>
      <c r="AK22" s="19">
        <f t="shared" si="2"/>
        <v>0</v>
      </c>
      <c r="AL22" s="19">
        <f t="shared" si="2"/>
        <v>3813</v>
      </c>
      <c r="AM22" s="16"/>
      <c r="AN22" s="17"/>
    </row>
    <row r="23" spans="1:40" s="18" customFormat="1" ht="24.95" customHeight="1" x14ac:dyDescent="0.2">
      <c r="A23" s="13" t="s">
        <v>87</v>
      </c>
      <c r="B23" s="13" t="s">
        <v>88</v>
      </c>
      <c r="C23" s="13" t="s">
        <v>5</v>
      </c>
      <c r="D23" s="15">
        <f>D89</f>
        <v>0</v>
      </c>
      <c r="E23" s="15">
        <f t="shared" ref="E23:AE23" si="7">E89</f>
        <v>0</v>
      </c>
      <c r="F23" s="15">
        <f t="shared" si="7"/>
        <v>0</v>
      </c>
      <c r="G23" s="15">
        <f t="shared" si="7"/>
        <v>0</v>
      </c>
      <c r="H23" s="15">
        <f t="shared" si="7"/>
        <v>0</v>
      </c>
      <c r="I23" s="15">
        <f t="shared" si="7"/>
        <v>0</v>
      </c>
      <c r="J23" s="15">
        <f t="shared" si="7"/>
        <v>0</v>
      </c>
      <c r="K23" s="15">
        <f t="shared" si="7"/>
        <v>0</v>
      </c>
      <c r="L23" s="15">
        <f t="shared" si="7"/>
        <v>0</v>
      </c>
      <c r="M23" s="15">
        <f t="shared" si="7"/>
        <v>0</v>
      </c>
      <c r="N23" s="15">
        <f t="shared" si="7"/>
        <v>0</v>
      </c>
      <c r="O23" s="15">
        <f t="shared" si="7"/>
        <v>0</v>
      </c>
      <c r="P23" s="15">
        <f t="shared" si="7"/>
        <v>0</v>
      </c>
      <c r="Q23" s="15">
        <f t="shared" si="7"/>
        <v>0</v>
      </c>
      <c r="R23" s="15">
        <f t="shared" si="7"/>
        <v>0</v>
      </c>
      <c r="S23" s="15">
        <f t="shared" si="7"/>
        <v>4.2011903491224594</v>
      </c>
      <c r="T23" s="15">
        <f t="shared" si="7"/>
        <v>0.25</v>
      </c>
      <c r="U23" s="15">
        <f t="shared" si="7"/>
        <v>0</v>
      </c>
      <c r="V23" s="15">
        <f t="shared" si="7"/>
        <v>1.8050000000000002</v>
      </c>
      <c r="W23" s="15">
        <f t="shared" si="7"/>
        <v>0</v>
      </c>
      <c r="X23" s="15">
        <f t="shared" si="7"/>
        <v>3</v>
      </c>
      <c r="Y23" s="15">
        <f t="shared" si="7"/>
        <v>0</v>
      </c>
      <c r="Z23" s="15">
        <f t="shared" si="7"/>
        <v>13.797698</v>
      </c>
      <c r="AA23" s="15">
        <f t="shared" si="7"/>
        <v>0.8</v>
      </c>
      <c r="AB23" s="15">
        <f t="shared" si="7"/>
        <v>0</v>
      </c>
      <c r="AC23" s="15">
        <f t="shared" si="7"/>
        <v>1.5</v>
      </c>
      <c r="AD23" s="15">
        <f t="shared" si="7"/>
        <v>0</v>
      </c>
      <c r="AE23" s="15">
        <f t="shared" si="7"/>
        <v>1</v>
      </c>
      <c r="AF23" s="19">
        <v>0</v>
      </c>
      <c r="AG23" s="19">
        <f t="shared" si="6"/>
        <v>17.99888834912246</v>
      </c>
      <c r="AH23" s="19">
        <f t="shared" si="2"/>
        <v>1.05</v>
      </c>
      <c r="AI23" s="19">
        <f t="shared" si="2"/>
        <v>0</v>
      </c>
      <c r="AJ23" s="19">
        <f t="shared" si="2"/>
        <v>3.3050000000000002</v>
      </c>
      <c r="AK23" s="19">
        <f t="shared" si="2"/>
        <v>0</v>
      </c>
      <c r="AL23" s="19">
        <f t="shared" si="2"/>
        <v>4</v>
      </c>
      <c r="AM23" s="16"/>
      <c r="AN23" s="17"/>
    </row>
    <row r="24" spans="1:40" s="18" customFormat="1" ht="24.95" customHeight="1" x14ac:dyDescent="0.2">
      <c r="A24" s="13" t="s">
        <v>89</v>
      </c>
      <c r="B24" s="13" t="s">
        <v>90</v>
      </c>
      <c r="C24" s="13" t="s">
        <v>5</v>
      </c>
      <c r="D24" s="15">
        <f>D98</f>
        <v>0</v>
      </c>
      <c r="E24" s="15">
        <f t="shared" ref="E24:AE24" si="8">E98</f>
        <v>2.1177450000000002</v>
      </c>
      <c r="F24" s="15">
        <f t="shared" si="8"/>
        <v>0</v>
      </c>
      <c r="G24" s="15">
        <f t="shared" si="8"/>
        <v>0</v>
      </c>
      <c r="H24" s="15">
        <f t="shared" si="8"/>
        <v>0</v>
      </c>
      <c r="I24" s="15">
        <f t="shared" si="8"/>
        <v>0</v>
      </c>
      <c r="J24" s="15">
        <f t="shared" si="8"/>
        <v>0</v>
      </c>
      <c r="K24" s="15">
        <f t="shared" si="8"/>
        <v>0</v>
      </c>
      <c r="L24" s="15">
        <f t="shared" si="8"/>
        <v>3.5177450000000001</v>
      </c>
      <c r="M24" s="15">
        <f t="shared" si="8"/>
        <v>0</v>
      </c>
      <c r="N24" s="15">
        <f t="shared" si="8"/>
        <v>0</v>
      </c>
      <c r="O24" s="15">
        <f t="shared" si="8"/>
        <v>0</v>
      </c>
      <c r="P24" s="15">
        <f t="shared" si="8"/>
        <v>0</v>
      </c>
      <c r="Q24" s="15">
        <f t="shared" si="8"/>
        <v>1</v>
      </c>
      <c r="R24" s="15">
        <f t="shared" si="8"/>
        <v>0</v>
      </c>
      <c r="S24" s="15">
        <f t="shared" si="8"/>
        <v>17.167745000000004</v>
      </c>
      <c r="T24" s="15">
        <f t="shared" si="8"/>
        <v>0</v>
      </c>
      <c r="U24" s="15">
        <f t="shared" si="8"/>
        <v>0</v>
      </c>
      <c r="V24" s="15">
        <f t="shared" si="8"/>
        <v>0</v>
      </c>
      <c r="W24" s="15">
        <f t="shared" si="8"/>
        <v>0</v>
      </c>
      <c r="X24" s="15">
        <f t="shared" si="8"/>
        <v>6</v>
      </c>
      <c r="Y24" s="15">
        <f t="shared" si="8"/>
        <v>0</v>
      </c>
      <c r="Z24" s="15">
        <f t="shared" si="8"/>
        <v>102.04259833333334</v>
      </c>
      <c r="AA24" s="15">
        <f t="shared" si="8"/>
        <v>0</v>
      </c>
      <c r="AB24" s="15">
        <f t="shared" si="8"/>
        <v>0</v>
      </c>
      <c r="AC24" s="15">
        <f t="shared" si="8"/>
        <v>0</v>
      </c>
      <c r="AD24" s="15">
        <f t="shared" si="8"/>
        <v>0</v>
      </c>
      <c r="AE24" s="15">
        <f t="shared" si="8"/>
        <v>0</v>
      </c>
      <c r="AF24" s="19">
        <v>0</v>
      </c>
      <c r="AG24" s="19">
        <f t="shared" si="6"/>
        <v>124.84583333333335</v>
      </c>
      <c r="AH24" s="19">
        <f t="shared" si="2"/>
        <v>0</v>
      </c>
      <c r="AI24" s="19">
        <f t="shared" si="2"/>
        <v>0</v>
      </c>
      <c r="AJ24" s="19">
        <f t="shared" si="2"/>
        <v>0</v>
      </c>
      <c r="AK24" s="19">
        <f t="shared" si="2"/>
        <v>0</v>
      </c>
      <c r="AL24" s="19">
        <f t="shared" si="2"/>
        <v>7</v>
      </c>
      <c r="AM24" s="16"/>
      <c r="AN24" s="17"/>
    </row>
    <row r="25" spans="1:40" s="18" customFormat="1" ht="24.95" customHeight="1" x14ac:dyDescent="0.2">
      <c r="A25" s="13">
        <v>1</v>
      </c>
      <c r="B25" s="13" t="s">
        <v>110</v>
      </c>
      <c r="C25" s="13"/>
      <c r="D25" s="15"/>
      <c r="E25" s="15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6"/>
      <c r="AN25" s="17"/>
    </row>
    <row r="26" spans="1:40" s="18" customFormat="1" ht="24.95" customHeight="1" x14ac:dyDescent="0.2">
      <c r="A26" s="13" t="s">
        <v>6</v>
      </c>
      <c r="B26" s="13" t="s">
        <v>91</v>
      </c>
      <c r="C26" s="13" t="s">
        <v>5</v>
      </c>
      <c r="D26" s="15">
        <f>D27</f>
        <v>0</v>
      </c>
      <c r="E26" s="15">
        <f t="shared" ref="E26:AE26" si="9">E27</f>
        <v>0</v>
      </c>
      <c r="F26" s="15">
        <f t="shared" si="9"/>
        <v>0</v>
      </c>
      <c r="G26" s="15">
        <f t="shared" si="9"/>
        <v>0</v>
      </c>
      <c r="H26" s="15">
        <f t="shared" si="9"/>
        <v>0</v>
      </c>
      <c r="I26" s="15">
        <f t="shared" si="9"/>
        <v>0</v>
      </c>
      <c r="J26" s="15">
        <f t="shared" si="9"/>
        <v>0</v>
      </c>
      <c r="K26" s="15">
        <f t="shared" si="9"/>
        <v>0</v>
      </c>
      <c r="L26" s="15">
        <f t="shared" si="9"/>
        <v>0</v>
      </c>
      <c r="M26" s="15">
        <f t="shared" si="9"/>
        <v>0</v>
      </c>
      <c r="N26" s="15">
        <f t="shared" si="9"/>
        <v>0</v>
      </c>
      <c r="O26" s="15">
        <f t="shared" si="9"/>
        <v>0</v>
      </c>
      <c r="P26" s="15">
        <f t="shared" si="9"/>
        <v>0</v>
      </c>
      <c r="Q26" s="15">
        <f t="shared" si="9"/>
        <v>0</v>
      </c>
      <c r="R26" s="15">
        <f t="shared" si="9"/>
        <v>0</v>
      </c>
      <c r="S26" s="15">
        <f t="shared" si="9"/>
        <v>0</v>
      </c>
      <c r="T26" s="15">
        <f t="shared" si="9"/>
        <v>0</v>
      </c>
      <c r="U26" s="15">
        <f t="shared" si="9"/>
        <v>0</v>
      </c>
      <c r="V26" s="15">
        <f t="shared" si="9"/>
        <v>0</v>
      </c>
      <c r="W26" s="15">
        <f t="shared" si="9"/>
        <v>0</v>
      </c>
      <c r="X26" s="15">
        <f t="shared" si="9"/>
        <v>0</v>
      </c>
      <c r="Y26" s="15">
        <f t="shared" si="9"/>
        <v>0</v>
      </c>
      <c r="Z26" s="15">
        <f t="shared" si="9"/>
        <v>0</v>
      </c>
      <c r="AA26" s="15">
        <f t="shared" si="9"/>
        <v>0</v>
      </c>
      <c r="AB26" s="15">
        <f t="shared" si="9"/>
        <v>0</v>
      </c>
      <c r="AC26" s="15">
        <f t="shared" si="9"/>
        <v>0</v>
      </c>
      <c r="AD26" s="15">
        <f t="shared" si="9"/>
        <v>0</v>
      </c>
      <c r="AE26" s="15">
        <f t="shared" si="9"/>
        <v>0</v>
      </c>
      <c r="AF26" s="19">
        <f t="shared" ref="AF26:AL26" si="10">AF27</f>
        <v>0</v>
      </c>
      <c r="AG26" s="19">
        <f t="shared" si="10"/>
        <v>12.84</v>
      </c>
      <c r="AH26" s="19">
        <f>AH27</f>
        <v>0</v>
      </c>
      <c r="AI26" s="19">
        <f t="shared" si="10"/>
        <v>0</v>
      </c>
      <c r="AJ26" s="19">
        <f t="shared" si="10"/>
        <v>0</v>
      </c>
      <c r="AK26" s="19">
        <f>AK27</f>
        <v>0</v>
      </c>
      <c r="AL26" s="19">
        <f t="shared" si="10"/>
        <v>0</v>
      </c>
      <c r="AM26" s="16"/>
      <c r="AN26" s="17"/>
    </row>
    <row r="27" spans="1:40" s="18" customFormat="1" ht="24.95" customHeight="1" x14ac:dyDescent="0.2">
      <c r="A27" s="13" t="s">
        <v>7</v>
      </c>
      <c r="B27" s="13" t="s">
        <v>92</v>
      </c>
      <c r="C27" s="13" t="s">
        <v>5</v>
      </c>
      <c r="D27" s="15">
        <f>D28+D30+D32</f>
        <v>0</v>
      </c>
      <c r="E27" s="15">
        <f t="shared" ref="E27:AE27" si="11">E28+E30+E32</f>
        <v>0</v>
      </c>
      <c r="F27" s="15">
        <f t="shared" si="11"/>
        <v>0</v>
      </c>
      <c r="G27" s="15">
        <f t="shared" si="11"/>
        <v>0</v>
      </c>
      <c r="H27" s="15">
        <f t="shared" si="11"/>
        <v>0</v>
      </c>
      <c r="I27" s="15">
        <f t="shared" si="11"/>
        <v>0</v>
      </c>
      <c r="J27" s="15">
        <f t="shared" si="11"/>
        <v>0</v>
      </c>
      <c r="K27" s="15">
        <f t="shared" si="11"/>
        <v>0</v>
      </c>
      <c r="L27" s="15">
        <f t="shared" si="11"/>
        <v>0</v>
      </c>
      <c r="M27" s="15">
        <f t="shared" si="11"/>
        <v>0</v>
      </c>
      <c r="N27" s="15">
        <f t="shared" si="11"/>
        <v>0</v>
      </c>
      <c r="O27" s="15">
        <f t="shared" si="11"/>
        <v>0</v>
      </c>
      <c r="P27" s="15">
        <f t="shared" si="11"/>
        <v>0</v>
      </c>
      <c r="Q27" s="15">
        <f t="shared" si="11"/>
        <v>0</v>
      </c>
      <c r="R27" s="15">
        <f t="shared" si="11"/>
        <v>0</v>
      </c>
      <c r="S27" s="15">
        <f t="shared" si="11"/>
        <v>0</v>
      </c>
      <c r="T27" s="15">
        <f t="shared" si="11"/>
        <v>0</v>
      </c>
      <c r="U27" s="15">
        <f t="shared" si="11"/>
        <v>0</v>
      </c>
      <c r="V27" s="15">
        <f t="shared" si="11"/>
        <v>0</v>
      </c>
      <c r="W27" s="15">
        <f t="shared" si="11"/>
        <v>0</v>
      </c>
      <c r="X27" s="15">
        <f t="shared" si="11"/>
        <v>0</v>
      </c>
      <c r="Y27" s="15">
        <f t="shared" si="11"/>
        <v>0</v>
      </c>
      <c r="Z27" s="15">
        <f t="shared" si="11"/>
        <v>0</v>
      </c>
      <c r="AA27" s="15">
        <f t="shared" si="11"/>
        <v>0</v>
      </c>
      <c r="AB27" s="15">
        <f t="shared" si="11"/>
        <v>0</v>
      </c>
      <c r="AC27" s="15">
        <f t="shared" si="11"/>
        <v>0</v>
      </c>
      <c r="AD27" s="15">
        <f t="shared" si="11"/>
        <v>0</v>
      </c>
      <c r="AE27" s="15">
        <f t="shared" si="11"/>
        <v>0</v>
      </c>
      <c r="AF27" s="19">
        <v>0</v>
      </c>
      <c r="AG27" s="19">
        <f t="shared" ref="AG27" si="12">AG28+AG30+AG32</f>
        <v>12.84</v>
      </c>
      <c r="AH27" s="19">
        <f>F27+M27+T27+AA27</f>
        <v>0</v>
      </c>
      <c r="AI27" s="19">
        <f t="shared" si="2"/>
        <v>0</v>
      </c>
      <c r="AJ27" s="19">
        <f t="shared" si="2"/>
        <v>0</v>
      </c>
      <c r="AK27" s="19">
        <f>I27+P27+W27+AD27</f>
        <v>0</v>
      </c>
      <c r="AL27" s="19">
        <f t="shared" si="2"/>
        <v>0</v>
      </c>
      <c r="AM27" s="16"/>
      <c r="AN27" s="17"/>
    </row>
    <row r="28" spans="1:40" s="18" customFormat="1" ht="24.95" customHeight="1" x14ac:dyDescent="0.2">
      <c r="A28" s="13" t="s">
        <v>8</v>
      </c>
      <c r="B28" s="13" t="s">
        <v>9</v>
      </c>
      <c r="C28" s="13" t="s">
        <v>265</v>
      </c>
      <c r="D28" s="15">
        <f>D29</f>
        <v>0</v>
      </c>
      <c r="E28" s="15">
        <f t="shared" ref="E28:AE28" si="13">E29</f>
        <v>0</v>
      </c>
      <c r="F28" s="15">
        <f t="shared" si="13"/>
        <v>0</v>
      </c>
      <c r="G28" s="15">
        <f t="shared" si="13"/>
        <v>0</v>
      </c>
      <c r="H28" s="15">
        <f t="shared" si="13"/>
        <v>0</v>
      </c>
      <c r="I28" s="15">
        <f t="shared" si="13"/>
        <v>0</v>
      </c>
      <c r="J28" s="15">
        <f t="shared" si="13"/>
        <v>0</v>
      </c>
      <c r="K28" s="15">
        <f t="shared" si="13"/>
        <v>0</v>
      </c>
      <c r="L28" s="15">
        <f t="shared" si="13"/>
        <v>0</v>
      </c>
      <c r="M28" s="15">
        <f t="shared" si="13"/>
        <v>0</v>
      </c>
      <c r="N28" s="15">
        <f t="shared" si="13"/>
        <v>0</v>
      </c>
      <c r="O28" s="15">
        <f t="shared" si="13"/>
        <v>0</v>
      </c>
      <c r="P28" s="15">
        <f t="shared" si="13"/>
        <v>0</v>
      </c>
      <c r="Q28" s="15">
        <f t="shared" si="13"/>
        <v>0</v>
      </c>
      <c r="R28" s="15">
        <f t="shared" si="13"/>
        <v>0</v>
      </c>
      <c r="S28" s="15">
        <f t="shared" si="13"/>
        <v>0</v>
      </c>
      <c r="T28" s="15">
        <f t="shared" si="13"/>
        <v>0</v>
      </c>
      <c r="U28" s="15">
        <f t="shared" si="13"/>
        <v>0</v>
      </c>
      <c r="V28" s="15">
        <f t="shared" si="13"/>
        <v>0</v>
      </c>
      <c r="W28" s="15">
        <f t="shared" si="13"/>
        <v>0</v>
      </c>
      <c r="X28" s="15">
        <f t="shared" si="13"/>
        <v>0</v>
      </c>
      <c r="Y28" s="15">
        <f t="shared" si="13"/>
        <v>0</v>
      </c>
      <c r="Z28" s="15">
        <f t="shared" si="13"/>
        <v>0</v>
      </c>
      <c r="AA28" s="15">
        <f t="shared" si="13"/>
        <v>0</v>
      </c>
      <c r="AB28" s="15">
        <f t="shared" si="13"/>
        <v>0</v>
      </c>
      <c r="AC28" s="15">
        <f t="shared" si="13"/>
        <v>0</v>
      </c>
      <c r="AD28" s="15">
        <f t="shared" si="13"/>
        <v>0</v>
      </c>
      <c r="AE28" s="15">
        <f t="shared" si="13"/>
        <v>0</v>
      </c>
      <c r="AF28" s="19">
        <v>0</v>
      </c>
      <c r="AG28" s="19">
        <f t="shared" ref="AG28" si="14">AG29</f>
        <v>9.43</v>
      </c>
      <c r="AH28" s="19">
        <f t="shared" si="2"/>
        <v>0</v>
      </c>
      <c r="AI28" s="19">
        <f t="shared" si="2"/>
        <v>0</v>
      </c>
      <c r="AJ28" s="19">
        <f t="shared" si="2"/>
        <v>0</v>
      </c>
      <c r="AK28" s="19">
        <f t="shared" si="2"/>
        <v>0</v>
      </c>
      <c r="AL28" s="19">
        <f t="shared" si="2"/>
        <v>0</v>
      </c>
      <c r="AM28" s="16"/>
      <c r="AN28" s="17"/>
    </row>
    <row r="29" spans="1:40" s="18" customFormat="1" ht="24.95" customHeight="1" x14ac:dyDescent="0.2">
      <c r="A29" s="13" t="s">
        <v>93</v>
      </c>
      <c r="B29" s="13" t="s">
        <v>93</v>
      </c>
      <c r="C29" s="13"/>
      <c r="D29" s="15">
        <v>0</v>
      </c>
      <c r="E29" s="15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9.43</v>
      </c>
      <c r="AH29" s="19">
        <f t="shared" ref="AH29" si="15">F29+M29+T29+AA29</f>
        <v>0</v>
      </c>
      <c r="AI29" s="19">
        <f t="shared" ref="AI29" si="16">G29+N29+U29+AB29</f>
        <v>0</v>
      </c>
      <c r="AJ29" s="19">
        <f t="shared" ref="AJ29" si="17">H29+O29+V29+AC29</f>
        <v>0</v>
      </c>
      <c r="AK29" s="19">
        <f t="shared" ref="AK29" si="18">I29+P29+W29+AD29</f>
        <v>0</v>
      </c>
      <c r="AL29" s="19">
        <f t="shared" ref="AL29" si="19">J29+Q29+X29+AE29</f>
        <v>0</v>
      </c>
      <c r="AM29" s="16"/>
      <c r="AN29" s="17"/>
    </row>
    <row r="30" spans="1:40" s="18" customFormat="1" ht="24.95" customHeight="1" x14ac:dyDescent="0.2">
      <c r="A30" s="13" t="s">
        <v>10</v>
      </c>
      <c r="B30" s="13" t="s">
        <v>11</v>
      </c>
      <c r="C30" s="13" t="s">
        <v>266</v>
      </c>
      <c r="D30" s="15">
        <f>D31</f>
        <v>0</v>
      </c>
      <c r="E30" s="15">
        <f t="shared" ref="E30:AE30" si="20">E31</f>
        <v>0</v>
      </c>
      <c r="F30" s="15">
        <f t="shared" si="20"/>
        <v>0</v>
      </c>
      <c r="G30" s="15">
        <f t="shared" si="20"/>
        <v>0</v>
      </c>
      <c r="H30" s="15">
        <f t="shared" si="20"/>
        <v>0</v>
      </c>
      <c r="I30" s="15">
        <f t="shared" si="20"/>
        <v>0</v>
      </c>
      <c r="J30" s="15">
        <f t="shared" si="20"/>
        <v>0</v>
      </c>
      <c r="K30" s="15">
        <f t="shared" si="20"/>
        <v>0</v>
      </c>
      <c r="L30" s="15">
        <f t="shared" si="20"/>
        <v>0</v>
      </c>
      <c r="M30" s="15">
        <f t="shared" si="20"/>
        <v>0</v>
      </c>
      <c r="N30" s="15">
        <f t="shared" si="20"/>
        <v>0</v>
      </c>
      <c r="O30" s="15">
        <f t="shared" si="20"/>
        <v>0</v>
      </c>
      <c r="P30" s="15">
        <f t="shared" si="20"/>
        <v>0</v>
      </c>
      <c r="Q30" s="15">
        <f t="shared" si="20"/>
        <v>0</v>
      </c>
      <c r="R30" s="15">
        <f t="shared" si="20"/>
        <v>0</v>
      </c>
      <c r="S30" s="15">
        <f t="shared" si="20"/>
        <v>0</v>
      </c>
      <c r="T30" s="15">
        <f t="shared" si="20"/>
        <v>0</v>
      </c>
      <c r="U30" s="15">
        <f t="shared" si="20"/>
        <v>0</v>
      </c>
      <c r="V30" s="15">
        <f t="shared" si="20"/>
        <v>0</v>
      </c>
      <c r="W30" s="15">
        <f t="shared" si="20"/>
        <v>0</v>
      </c>
      <c r="X30" s="15">
        <f t="shared" si="20"/>
        <v>0</v>
      </c>
      <c r="Y30" s="15">
        <f t="shared" si="20"/>
        <v>0</v>
      </c>
      <c r="Z30" s="15">
        <f t="shared" si="20"/>
        <v>0</v>
      </c>
      <c r="AA30" s="15">
        <f t="shared" si="20"/>
        <v>0</v>
      </c>
      <c r="AB30" s="15">
        <f t="shared" si="20"/>
        <v>0</v>
      </c>
      <c r="AC30" s="15">
        <f t="shared" si="20"/>
        <v>0</v>
      </c>
      <c r="AD30" s="15">
        <f t="shared" si="20"/>
        <v>0</v>
      </c>
      <c r="AE30" s="15">
        <f t="shared" si="20"/>
        <v>0</v>
      </c>
      <c r="AF30" s="19">
        <v>0</v>
      </c>
      <c r="AG30" s="19">
        <f t="shared" ref="AG30" si="21">AG31</f>
        <v>3.41</v>
      </c>
      <c r="AH30" s="19">
        <f t="shared" si="2"/>
        <v>0</v>
      </c>
      <c r="AI30" s="19">
        <f t="shared" si="2"/>
        <v>0</v>
      </c>
      <c r="AJ30" s="19">
        <f t="shared" si="2"/>
        <v>0</v>
      </c>
      <c r="AK30" s="19">
        <f t="shared" si="2"/>
        <v>0</v>
      </c>
      <c r="AL30" s="19">
        <f t="shared" si="2"/>
        <v>0</v>
      </c>
      <c r="AM30" s="16"/>
      <c r="AN30" s="17"/>
    </row>
    <row r="31" spans="1:40" s="18" customFormat="1" ht="24.95" customHeight="1" x14ac:dyDescent="0.2">
      <c r="A31" s="13" t="s">
        <v>93</v>
      </c>
      <c r="B31" s="13" t="s">
        <v>93</v>
      </c>
      <c r="C31" s="13"/>
      <c r="D31" s="15">
        <v>0</v>
      </c>
      <c r="E31" s="15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3.41</v>
      </c>
      <c r="AH31" s="19">
        <f t="shared" ref="AH31:AH33" si="22">F31+M31+T31+AA31</f>
        <v>0</v>
      </c>
      <c r="AI31" s="19">
        <f t="shared" ref="AI31:AI33" si="23">G31+N31+U31+AB31</f>
        <v>0</v>
      </c>
      <c r="AJ31" s="19">
        <f t="shared" ref="AJ31:AJ33" si="24">H31+O31+V31+AC31</f>
        <v>0</v>
      </c>
      <c r="AK31" s="19">
        <f t="shared" ref="AK31:AK33" si="25">I31+P31+W31+AD31</f>
        <v>0</v>
      </c>
      <c r="AL31" s="19">
        <f t="shared" ref="AL31:AL33" si="26">J31+Q31+X31+AE31</f>
        <v>0</v>
      </c>
      <c r="AM31" s="16"/>
      <c r="AN31" s="17"/>
    </row>
    <row r="32" spans="1:40" s="18" customFormat="1" ht="24.95" customHeight="1" x14ac:dyDescent="0.2">
      <c r="A32" s="13" t="s">
        <v>12</v>
      </c>
      <c r="B32" s="13" t="s">
        <v>94</v>
      </c>
      <c r="C32" s="13" t="s">
        <v>267</v>
      </c>
      <c r="D32" s="15">
        <f>D33</f>
        <v>0</v>
      </c>
      <c r="E32" s="15">
        <f t="shared" ref="E32:AE32" si="27">E33</f>
        <v>0</v>
      </c>
      <c r="F32" s="15">
        <f t="shared" si="27"/>
        <v>0</v>
      </c>
      <c r="G32" s="15">
        <f t="shared" si="27"/>
        <v>0</v>
      </c>
      <c r="H32" s="15">
        <f t="shared" si="27"/>
        <v>0</v>
      </c>
      <c r="I32" s="15">
        <f t="shared" si="27"/>
        <v>0</v>
      </c>
      <c r="J32" s="15">
        <f t="shared" si="27"/>
        <v>0</v>
      </c>
      <c r="K32" s="15">
        <f t="shared" si="27"/>
        <v>0</v>
      </c>
      <c r="L32" s="15">
        <f t="shared" si="27"/>
        <v>0</v>
      </c>
      <c r="M32" s="15">
        <f t="shared" si="27"/>
        <v>0</v>
      </c>
      <c r="N32" s="15">
        <f t="shared" si="27"/>
        <v>0</v>
      </c>
      <c r="O32" s="15">
        <f t="shared" si="27"/>
        <v>0</v>
      </c>
      <c r="P32" s="15">
        <f t="shared" si="27"/>
        <v>0</v>
      </c>
      <c r="Q32" s="15">
        <f t="shared" si="27"/>
        <v>0</v>
      </c>
      <c r="R32" s="15">
        <f t="shared" si="27"/>
        <v>0</v>
      </c>
      <c r="S32" s="15">
        <f t="shared" si="27"/>
        <v>0</v>
      </c>
      <c r="T32" s="15">
        <f t="shared" si="27"/>
        <v>0</v>
      </c>
      <c r="U32" s="15">
        <f t="shared" si="27"/>
        <v>0</v>
      </c>
      <c r="V32" s="15">
        <f t="shared" si="27"/>
        <v>0</v>
      </c>
      <c r="W32" s="15">
        <f t="shared" si="27"/>
        <v>0</v>
      </c>
      <c r="X32" s="15">
        <f t="shared" si="27"/>
        <v>0</v>
      </c>
      <c r="Y32" s="15">
        <f t="shared" si="27"/>
        <v>0</v>
      </c>
      <c r="Z32" s="15">
        <f t="shared" si="27"/>
        <v>0</v>
      </c>
      <c r="AA32" s="15">
        <f t="shared" si="27"/>
        <v>0</v>
      </c>
      <c r="AB32" s="15">
        <f t="shared" si="27"/>
        <v>0</v>
      </c>
      <c r="AC32" s="15">
        <f t="shared" si="27"/>
        <v>0</v>
      </c>
      <c r="AD32" s="15">
        <f t="shared" si="27"/>
        <v>0</v>
      </c>
      <c r="AE32" s="15">
        <f t="shared" si="27"/>
        <v>0</v>
      </c>
      <c r="AF32" s="19">
        <v>0</v>
      </c>
      <c r="AG32" s="19">
        <f t="shared" ref="AG32" si="28">AG33</f>
        <v>0</v>
      </c>
      <c r="AH32" s="19">
        <f t="shared" si="22"/>
        <v>0</v>
      </c>
      <c r="AI32" s="19">
        <f t="shared" si="23"/>
        <v>0</v>
      </c>
      <c r="AJ32" s="19">
        <f t="shared" si="24"/>
        <v>0</v>
      </c>
      <c r="AK32" s="19">
        <f t="shared" si="25"/>
        <v>0</v>
      </c>
      <c r="AL32" s="19">
        <f t="shared" si="26"/>
        <v>0</v>
      </c>
      <c r="AM32" s="16"/>
      <c r="AN32" s="17"/>
    </row>
    <row r="33" spans="1:40" s="18" customFormat="1" ht="24.95" customHeight="1" x14ac:dyDescent="0.2">
      <c r="A33" s="13" t="s">
        <v>93</v>
      </c>
      <c r="B33" s="13" t="s">
        <v>93</v>
      </c>
      <c r="C33" s="13"/>
      <c r="D33" s="15">
        <v>0</v>
      </c>
      <c r="E33" s="15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f t="shared" si="22"/>
        <v>0</v>
      </c>
      <c r="AI33" s="19">
        <f t="shared" si="23"/>
        <v>0</v>
      </c>
      <c r="AJ33" s="19">
        <f t="shared" si="24"/>
        <v>0</v>
      </c>
      <c r="AK33" s="19">
        <f t="shared" si="25"/>
        <v>0</v>
      </c>
      <c r="AL33" s="19">
        <f t="shared" si="26"/>
        <v>0</v>
      </c>
      <c r="AM33" s="16"/>
      <c r="AN33" s="17"/>
    </row>
    <row r="34" spans="1:40" s="18" customFormat="1" ht="24.95" customHeight="1" x14ac:dyDescent="0.2">
      <c r="A34" s="13" t="s">
        <v>13</v>
      </c>
      <c r="B34" s="13" t="s">
        <v>14</v>
      </c>
      <c r="C34" s="13" t="s">
        <v>5</v>
      </c>
      <c r="D34" s="15">
        <f t="shared" ref="D34:AF34" si="29">D35+D71+D82</f>
        <v>0</v>
      </c>
      <c r="E34" s="15">
        <f>E35+E71+E82</f>
        <v>1</v>
      </c>
      <c r="F34" s="15">
        <f t="shared" si="29"/>
        <v>0</v>
      </c>
      <c r="G34" s="15">
        <f t="shared" si="29"/>
        <v>0</v>
      </c>
      <c r="H34" s="15">
        <f t="shared" si="29"/>
        <v>0</v>
      </c>
      <c r="I34" s="15">
        <f t="shared" si="29"/>
        <v>0</v>
      </c>
      <c r="J34" s="15">
        <f t="shared" si="29"/>
        <v>83</v>
      </c>
      <c r="K34" s="15">
        <f t="shared" si="29"/>
        <v>0</v>
      </c>
      <c r="L34" s="15">
        <f t="shared" si="29"/>
        <v>11.952864593352</v>
      </c>
      <c r="M34" s="15">
        <f t="shared" si="29"/>
        <v>0</v>
      </c>
      <c r="N34" s="15">
        <f t="shared" si="29"/>
        <v>0</v>
      </c>
      <c r="O34" s="15">
        <f t="shared" si="29"/>
        <v>0.18</v>
      </c>
      <c r="P34" s="15">
        <f t="shared" si="29"/>
        <v>0</v>
      </c>
      <c r="Q34" s="15">
        <f t="shared" si="29"/>
        <v>154</v>
      </c>
      <c r="R34" s="15">
        <f t="shared" si="29"/>
        <v>0</v>
      </c>
      <c r="S34" s="15">
        <f t="shared" si="29"/>
        <v>20.330000000000002</v>
      </c>
      <c r="T34" s="15">
        <f t="shared" si="29"/>
        <v>0</v>
      </c>
      <c r="U34" s="15">
        <f t="shared" si="29"/>
        <v>0</v>
      </c>
      <c r="V34" s="15">
        <f t="shared" si="29"/>
        <v>13.295999999999999</v>
      </c>
      <c r="W34" s="15">
        <f t="shared" si="29"/>
        <v>0</v>
      </c>
      <c r="X34" s="15">
        <f t="shared" si="29"/>
        <v>132</v>
      </c>
      <c r="Y34" s="15">
        <f t="shared" si="29"/>
        <v>0</v>
      </c>
      <c r="Z34" s="15">
        <f t="shared" si="29"/>
        <v>118.22278840664802</v>
      </c>
      <c r="AA34" s="15">
        <f t="shared" si="29"/>
        <v>0</v>
      </c>
      <c r="AB34" s="15">
        <f t="shared" si="29"/>
        <v>0</v>
      </c>
      <c r="AC34" s="15">
        <f t="shared" si="29"/>
        <v>11.696</v>
      </c>
      <c r="AD34" s="15">
        <f t="shared" si="29"/>
        <v>0</v>
      </c>
      <c r="AE34" s="15">
        <f t="shared" si="29"/>
        <v>3444</v>
      </c>
      <c r="AF34" s="19">
        <f t="shared" si="29"/>
        <v>0</v>
      </c>
      <c r="AG34" s="19">
        <f t="shared" ref="AG34:AL48" si="30">E34+L34+S34+Z34</f>
        <v>151.50565300000002</v>
      </c>
      <c r="AH34" s="19">
        <f t="shared" si="2"/>
        <v>0</v>
      </c>
      <c r="AI34" s="19">
        <f t="shared" si="2"/>
        <v>0</v>
      </c>
      <c r="AJ34" s="19">
        <f t="shared" si="2"/>
        <v>25.171999999999997</v>
      </c>
      <c r="AK34" s="19">
        <f t="shared" si="2"/>
        <v>0</v>
      </c>
      <c r="AL34" s="19">
        <f>J34+Q34+X34+AE34</f>
        <v>3813</v>
      </c>
      <c r="AM34" s="16"/>
      <c r="AN34" s="17"/>
    </row>
    <row r="35" spans="1:40" s="18" customFormat="1" ht="24.95" customHeight="1" x14ac:dyDescent="0.2">
      <c r="A35" s="13" t="s">
        <v>15</v>
      </c>
      <c r="B35" s="13" t="s">
        <v>16</v>
      </c>
      <c r="C35" s="13" t="s">
        <v>5</v>
      </c>
      <c r="D35" s="15">
        <f>D36</f>
        <v>0</v>
      </c>
      <c r="E35" s="15">
        <f t="shared" ref="E35:AE35" si="31">E36</f>
        <v>0</v>
      </c>
      <c r="F35" s="15">
        <f t="shared" si="31"/>
        <v>0</v>
      </c>
      <c r="G35" s="15">
        <f t="shared" si="31"/>
        <v>0</v>
      </c>
      <c r="H35" s="15">
        <f t="shared" si="31"/>
        <v>0</v>
      </c>
      <c r="I35" s="15">
        <f t="shared" si="31"/>
        <v>0</v>
      </c>
      <c r="J35" s="15">
        <f t="shared" si="31"/>
        <v>0</v>
      </c>
      <c r="K35" s="15">
        <f t="shared" si="31"/>
        <v>0</v>
      </c>
      <c r="L35" s="15">
        <f t="shared" si="31"/>
        <v>8.9528645933520004</v>
      </c>
      <c r="M35" s="15">
        <f t="shared" si="31"/>
        <v>0</v>
      </c>
      <c r="N35" s="15">
        <f t="shared" si="31"/>
        <v>0</v>
      </c>
      <c r="O35" s="15">
        <f t="shared" si="31"/>
        <v>0.18</v>
      </c>
      <c r="P35" s="15">
        <f t="shared" si="31"/>
        <v>0</v>
      </c>
      <c r="Q35" s="15">
        <f t="shared" si="31"/>
        <v>24</v>
      </c>
      <c r="R35" s="15">
        <f t="shared" si="31"/>
        <v>0</v>
      </c>
      <c r="S35" s="15">
        <f t="shared" si="31"/>
        <v>4.8384179448543998</v>
      </c>
      <c r="T35" s="15">
        <f t="shared" si="31"/>
        <v>0</v>
      </c>
      <c r="U35" s="15">
        <f t="shared" si="31"/>
        <v>0</v>
      </c>
      <c r="V35" s="15">
        <f t="shared" si="31"/>
        <v>0</v>
      </c>
      <c r="W35" s="15">
        <f t="shared" si="31"/>
        <v>0</v>
      </c>
      <c r="X35" s="15">
        <f t="shared" si="31"/>
        <v>2</v>
      </c>
      <c r="Y35" s="15">
        <f t="shared" si="31"/>
        <v>0</v>
      </c>
      <c r="Z35" s="15">
        <f t="shared" si="31"/>
        <v>22.714609000000003</v>
      </c>
      <c r="AA35" s="15">
        <f t="shared" si="31"/>
        <v>0</v>
      </c>
      <c r="AB35" s="15">
        <f t="shared" si="31"/>
        <v>0</v>
      </c>
      <c r="AC35" s="15">
        <f t="shared" si="31"/>
        <v>0</v>
      </c>
      <c r="AD35" s="15">
        <f t="shared" si="31"/>
        <v>0</v>
      </c>
      <c r="AE35" s="15">
        <f t="shared" si="31"/>
        <v>12</v>
      </c>
      <c r="AF35" s="19">
        <f>AF36</f>
        <v>0</v>
      </c>
      <c r="AG35" s="19">
        <f t="shared" si="30"/>
        <v>36.505891538206399</v>
      </c>
      <c r="AH35" s="20">
        <f t="shared" si="2"/>
        <v>0</v>
      </c>
      <c r="AI35" s="20">
        <f t="shared" si="2"/>
        <v>0</v>
      </c>
      <c r="AJ35" s="20">
        <f t="shared" si="2"/>
        <v>0.18</v>
      </c>
      <c r="AK35" s="20">
        <f t="shared" si="2"/>
        <v>0</v>
      </c>
      <c r="AL35" s="20">
        <f t="shared" si="2"/>
        <v>38</v>
      </c>
      <c r="AM35" s="16"/>
      <c r="AN35" s="17"/>
    </row>
    <row r="36" spans="1:40" s="18" customFormat="1" ht="24.95" customHeight="1" x14ac:dyDescent="0.2">
      <c r="A36" s="13" t="s">
        <v>17</v>
      </c>
      <c r="B36" s="13" t="s">
        <v>18</v>
      </c>
      <c r="C36" s="13" t="s">
        <v>5</v>
      </c>
      <c r="D36" s="15">
        <f>SUM(D37:D70)</f>
        <v>0</v>
      </c>
      <c r="E36" s="15">
        <f t="shared" ref="E36:AE36" si="32">SUM(E37:E70)</f>
        <v>0</v>
      </c>
      <c r="F36" s="15">
        <f t="shared" si="32"/>
        <v>0</v>
      </c>
      <c r="G36" s="15">
        <f t="shared" si="32"/>
        <v>0</v>
      </c>
      <c r="H36" s="15">
        <f t="shared" si="32"/>
        <v>0</v>
      </c>
      <c r="I36" s="15">
        <f t="shared" si="32"/>
        <v>0</v>
      </c>
      <c r="J36" s="15">
        <f t="shared" si="32"/>
        <v>0</v>
      </c>
      <c r="K36" s="15">
        <f t="shared" si="32"/>
        <v>0</v>
      </c>
      <c r="L36" s="15">
        <f t="shared" si="32"/>
        <v>8.9528645933520004</v>
      </c>
      <c r="M36" s="15">
        <f t="shared" si="32"/>
        <v>0</v>
      </c>
      <c r="N36" s="15">
        <f t="shared" si="32"/>
        <v>0</v>
      </c>
      <c r="O36" s="15">
        <f t="shared" si="32"/>
        <v>0.18</v>
      </c>
      <c r="P36" s="15">
        <f t="shared" si="32"/>
        <v>0</v>
      </c>
      <c r="Q36" s="15">
        <f t="shared" si="32"/>
        <v>24</v>
      </c>
      <c r="R36" s="15">
        <f t="shared" si="32"/>
        <v>0</v>
      </c>
      <c r="S36" s="15">
        <f>SUM(S37:S70)</f>
        <v>4.8384179448543998</v>
      </c>
      <c r="T36" s="15">
        <f t="shared" si="32"/>
        <v>0</v>
      </c>
      <c r="U36" s="15">
        <f t="shared" si="32"/>
        <v>0</v>
      </c>
      <c r="V36" s="15">
        <f t="shared" si="32"/>
        <v>0</v>
      </c>
      <c r="W36" s="15">
        <f t="shared" si="32"/>
        <v>0</v>
      </c>
      <c r="X36" s="15">
        <f t="shared" si="32"/>
        <v>2</v>
      </c>
      <c r="Y36" s="15">
        <f t="shared" si="32"/>
        <v>0</v>
      </c>
      <c r="Z36" s="15">
        <f t="shared" si="32"/>
        <v>22.714609000000003</v>
      </c>
      <c r="AA36" s="15">
        <f t="shared" si="32"/>
        <v>0</v>
      </c>
      <c r="AB36" s="15">
        <f t="shared" si="32"/>
        <v>0</v>
      </c>
      <c r="AC36" s="15">
        <f t="shared" si="32"/>
        <v>0</v>
      </c>
      <c r="AD36" s="15">
        <f t="shared" si="32"/>
        <v>0</v>
      </c>
      <c r="AE36" s="15">
        <f t="shared" si="32"/>
        <v>12</v>
      </c>
      <c r="AF36" s="19">
        <f>SUM(AF38:AF40)</f>
        <v>0</v>
      </c>
      <c r="AG36" s="19">
        <f t="shared" si="30"/>
        <v>36.505891538206399</v>
      </c>
      <c r="AH36" s="19">
        <f t="shared" si="2"/>
        <v>0</v>
      </c>
      <c r="AI36" s="19">
        <f t="shared" si="2"/>
        <v>0</v>
      </c>
      <c r="AJ36" s="19">
        <f t="shared" si="2"/>
        <v>0.18</v>
      </c>
      <c r="AK36" s="19">
        <f t="shared" si="2"/>
        <v>0</v>
      </c>
      <c r="AL36" s="19">
        <f t="shared" si="2"/>
        <v>38</v>
      </c>
      <c r="AM36" s="16"/>
      <c r="AN36" s="17"/>
    </row>
    <row r="37" spans="1:40" s="18" customFormat="1" ht="24.95" customHeight="1" x14ac:dyDescent="0.2">
      <c r="A37" s="21" t="s">
        <v>78</v>
      </c>
      <c r="B37" s="28" t="s">
        <v>289</v>
      </c>
      <c r="C37" s="21" t="s">
        <v>277</v>
      </c>
      <c r="D37" s="15">
        <v>0</v>
      </c>
      <c r="E37" s="15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1.2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20">
        <v>0</v>
      </c>
      <c r="AG37" s="22">
        <f t="shared" si="30"/>
        <v>1.2</v>
      </c>
      <c r="AH37" s="22">
        <f t="shared" si="2"/>
        <v>0</v>
      </c>
      <c r="AI37" s="22">
        <f t="shared" si="2"/>
        <v>0</v>
      </c>
      <c r="AJ37" s="22">
        <f t="shared" si="2"/>
        <v>0</v>
      </c>
      <c r="AK37" s="22">
        <f t="shared" si="2"/>
        <v>0</v>
      </c>
      <c r="AL37" s="22">
        <f t="shared" si="2"/>
        <v>0</v>
      </c>
      <c r="AM37" s="16">
        <f>AG37*1.2</f>
        <v>1.44</v>
      </c>
      <c r="AN37" s="17"/>
    </row>
    <row r="38" spans="1:40" ht="24.95" customHeight="1" x14ac:dyDescent="0.2">
      <c r="A38" s="21" t="s">
        <v>79</v>
      </c>
      <c r="B38" s="28" t="s">
        <v>158</v>
      </c>
      <c r="C38" s="21" t="s">
        <v>161</v>
      </c>
      <c r="D38" s="24">
        <v>0</v>
      </c>
      <c r="E38" s="24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5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1</v>
      </c>
      <c r="T38" s="20">
        <v>0</v>
      </c>
      <c r="U38" s="20">
        <v>0</v>
      </c>
      <c r="V38" s="20">
        <v>0</v>
      </c>
      <c r="W38" s="20">
        <v>0</v>
      </c>
      <c r="X38" s="20">
        <v>1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2">
        <f t="shared" si="30"/>
        <v>1</v>
      </c>
      <c r="AH38" s="22">
        <f t="shared" si="30"/>
        <v>0</v>
      </c>
      <c r="AI38" s="22">
        <f t="shared" si="30"/>
        <v>0</v>
      </c>
      <c r="AJ38" s="22">
        <f t="shared" si="30"/>
        <v>0</v>
      </c>
      <c r="AK38" s="22">
        <f t="shared" si="30"/>
        <v>0</v>
      </c>
      <c r="AL38" s="22">
        <f t="shared" si="30"/>
        <v>1</v>
      </c>
      <c r="AM38" s="16">
        <f t="shared" ref="AM38:AM67" si="33">AG38*1.2</f>
        <v>1.2</v>
      </c>
      <c r="AN38" s="26"/>
    </row>
    <row r="39" spans="1:40" ht="24.95" customHeight="1" x14ac:dyDescent="0.2">
      <c r="A39" s="21" t="s">
        <v>186</v>
      </c>
      <c r="B39" s="28" t="s">
        <v>159</v>
      </c>
      <c r="C39" s="21" t="s">
        <v>162</v>
      </c>
      <c r="D39" s="24">
        <v>0</v>
      </c>
      <c r="E39" s="24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5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1</v>
      </c>
      <c r="T39" s="20">
        <v>0</v>
      </c>
      <c r="U39" s="20">
        <v>0</v>
      </c>
      <c r="V39" s="20">
        <v>0</v>
      </c>
      <c r="W39" s="20">
        <v>0</v>
      </c>
      <c r="X39" s="20">
        <v>1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2">
        <f t="shared" si="30"/>
        <v>1</v>
      </c>
      <c r="AH39" s="22">
        <f t="shared" si="30"/>
        <v>0</v>
      </c>
      <c r="AI39" s="22">
        <f t="shared" si="30"/>
        <v>0</v>
      </c>
      <c r="AJ39" s="22">
        <f t="shared" si="30"/>
        <v>0</v>
      </c>
      <c r="AK39" s="22">
        <f t="shared" si="30"/>
        <v>0</v>
      </c>
      <c r="AL39" s="22">
        <f t="shared" si="30"/>
        <v>1</v>
      </c>
      <c r="AM39" s="16">
        <f t="shared" si="33"/>
        <v>1.2</v>
      </c>
      <c r="AN39" s="26"/>
    </row>
    <row r="40" spans="1:40" ht="24.95" customHeight="1" x14ac:dyDescent="0.2">
      <c r="A40" s="21" t="s">
        <v>187</v>
      </c>
      <c r="B40" s="28" t="s">
        <v>160</v>
      </c>
      <c r="C40" s="21" t="s">
        <v>163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0">
        <v>1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2">
        <f t="shared" ref="AG40" si="34">E40+L40+S40+Z40</f>
        <v>1</v>
      </c>
      <c r="AH40" s="22">
        <f t="shared" ref="AH40" si="35">F40+M40+T40+AA40</f>
        <v>0</v>
      </c>
      <c r="AI40" s="22">
        <f t="shared" ref="AI40" si="36">G40+N40+U40+AB40</f>
        <v>0</v>
      </c>
      <c r="AJ40" s="22">
        <f t="shared" ref="AJ40" si="37">H40+O40+V40+AC40</f>
        <v>0</v>
      </c>
      <c r="AK40" s="22">
        <f t="shared" ref="AK40" si="38">I40+P40+W40+AD40</f>
        <v>0</v>
      </c>
      <c r="AL40" s="22">
        <f t="shared" ref="AL40" si="39">J40+Q40+X40+AE40</f>
        <v>0</v>
      </c>
      <c r="AM40" s="16">
        <f t="shared" si="33"/>
        <v>1.2</v>
      </c>
      <c r="AN40" s="26"/>
    </row>
    <row r="41" spans="1:40" ht="24.95" customHeight="1" x14ac:dyDescent="0.2">
      <c r="A41" s="21" t="s">
        <v>188</v>
      </c>
      <c r="B41" s="28" t="s">
        <v>164</v>
      </c>
      <c r="C41" s="21" t="s">
        <v>214</v>
      </c>
      <c r="D41" s="24">
        <v>0</v>
      </c>
      <c r="E41" s="24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33">
        <v>0.25794036242799995</v>
      </c>
      <c r="M41" s="20">
        <v>0</v>
      </c>
      <c r="N41" s="20">
        <v>0</v>
      </c>
      <c r="O41" s="20">
        <v>0</v>
      </c>
      <c r="P41" s="20">
        <v>0</v>
      </c>
      <c r="Q41" s="20">
        <v>1</v>
      </c>
      <c r="R41" s="20">
        <v>0</v>
      </c>
      <c r="S41" s="25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2">
        <f t="shared" si="30"/>
        <v>0.25794036242799995</v>
      </c>
      <c r="AH41" s="22">
        <f t="shared" si="30"/>
        <v>0</v>
      </c>
      <c r="AI41" s="22">
        <f t="shared" si="30"/>
        <v>0</v>
      </c>
      <c r="AJ41" s="22">
        <f t="shared" si="30"/>
        <v>0</v>
      </c>
      <c r="AK41" s="22">
        <f t="shared" si="30"/>
        <v>0</v>
      </c>
      <c r="AL41" s="22">
        <f t="shared" si="30"/>
        <v>1</v>
      </c>
      <c r="AM41" s="16">
        <f t="shared" si="33"/>
        <v>0.30952843491359994</v>
      </c>
      <c r="AN41" s="26"/>
    </row>
    <row r="42" spans="1:40" ht="24.95" customHeight="1" x14ac:dyDescent="0.2">
      <c r="A42" s="21" t="s">
        <v>189</v>
      </c>
      <c r="B42" s="28" t="s">
        <v>165</v>
      </c>
      <c r="C42" s="21" t="s">
        <v>215</v>
      </c>
      <c r="D42" s="24">
        <v>0</v>
      </c>
      <c r="E42" s="24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33">
        <v>0.20203940901199999</v>
      </c>
      <c r="M42" s="20">
        <v>0</v>
      </c>
      <c r="N42" s="20">
        <v>0</v>
      </c>
      <c r="O42" s="20">
        <v>0</v>
      </c>
      <c r="P42" s="20">
        <v>0</v>
      </c>
      <c r="Q42" s="20">
        <v>1</v>
      </c>
      <c r="R42" s="20">
        <v>0</v>
      </c>
      <c r="S42" s="25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2">
        <f t="shared" si="30"/>
        <v>0.20203940901199999</v>
      </c>
      <c r="AH42" s="22">
        <f t="shared" si="30"/>
        <v>0</v>
      </c>
      <c r="AI42" s="22">
        <f t="shared" si="30"/>
        <v>0</v>
      </c>
      <c r="AJ42" s="22">
        <f t="shared" si="30"/>
        <v>0</v>
      </c>
      <c r="AK42" s="22">
        <f t="shared" si="30"/>
        <v>0</v>
      </c>
      <c r="AL42" s="22">
        <f t="shared" si="30"/>
        <v>1</v>
      </c>
      <c r="AM42" s="16">
        <f t="shared" si="33"/>
        <v>0.24244729081439997</v>
      </c>
      <c r="AN42" s="26"/>
    </row>
    <row r="43" spans="1:40" ht="24.95" customHeight="1" x14ac:dyDescent="0.2">
      <c r="A43" s="21" t="s">
        <v>190</v>
      </c>
      <c r="B43" s="28" t="s">
        <v>166</v>
      </c>
      <c r="C43" s="21" t="s">
        <v>216</v>
      </c>
      <c r="D43" s="24">
        <v>0</v>
      </c>
      <c r="E43" s="24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33">
        <v>0.25794036242799995</v>
      </c>
      <c r="M43" s="20">
        <v>0</v>
      </c>
      <c r="N43" s="20">
        <v>0</v>
      </c>
      <c r="O43" s="20">
        <v>0</v>
      </c>
      <c r="P43" s="20">
        <v>0</v>
      </c>
      <c r="Q43" s="20">
        <v>1</v>
      </c>
      <c r="R43" s="20">
        <v>0</v>
      </c>
      <c r="S43" s="25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2">
        <f t="shared" si="30"/>
        <v>0.25794036242799995</v>
      </c>
      <c r="AH43" s="22">
        <f t="shared" si="30"/>
        <v>0</v>
      </c>
      <c r="AI43" s="22">
        <f t="shared" si="30"/>
        <v>0</v>
      </c>
      <c r="AJ43" s="22">
        <f t="shared" si="30"/>
        <v>0</v>
      </c>
      <c r="AK43" s="22">
        <f t="shared" si="30"/>
        <v>0</v>
      </c>
      <c r="AL43" s="22">
        <f t="shared" si="30"/>
        <v>1</v>
      </c>
      <c r="AM43" s="16">
        <f t="shared" si="33"/>
        <v>0.30952843491359994</v>
      </c>
      <c r="AN43" s="26"/>
    </row>
    <row r="44" spans="1:40" ht="24.95" customHeight="1" x14ac:dyDescent="0.2">
      <c r="A44" s="21" t="s">
        <v>191</v>
      </c>
      <c r="B44" s="28" t="s">
        <v>167</v>
      </c>
      <c r="C44" s="21" t="s">
        <v>217</v>
      </c>
      <c r="D44" s="24">
        <v>0</v>
      </c>
      <c r="E44" s="24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33">
        <v>0.20203940901199999</v>
      </c>
      <c r="M44" s="20">
        <v>0</v>
      </c>
      <c r="N44" s="20">
        <v>0</v>
      </c>
      <c r="O44" s="20">
        <v>0</v>
      </c>
      <c r="P44" s="20">
        <v>0</v>
      </c>
      <c r="Q44" s="20">
        <v>1</v>
      </c>
      <c r="R44" s="20">
        <v>0</v>
      </c>
      <c r="S44" s="25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2">
        <f t="shared" si="30"/>
        <v>0.20203940901199999</v>
      </c>
      <c r="AH44" s="22">
        <f t="shared" si="30"/>
        <v>0</v>
      </c>
      <c r="AI44" s="22">
        <f t="shared" si="30"/>
        <v>0</v>
      </c>
      <c r="AJ44" s="22">
        <f t="shared" si="30"/>
        <v>0</v>
      </c>
      <c r="AK44" s="22">
        <f t="shared" si="30"/>
        <v>0</v>
      </c>
      <c r="AL44" s="22">
        <f t="shared" si="30"/>
        <v>1</v>
      </c>
      <c r="AM44" s="16">
        <f t="shared" si="33"/>
        <v>0.24244729081439997</v>
      </c>
      <c r="AN44" s="26"/>
    </row>
    <row r="45" spans="1:40" ht="24.95" customHeight="1" x14ac:dyDescent="0.2">
      <c r="A45" s="21" t="s">
        <v>192</v>
      </c>
      <c r="B45" s="28" t="s">
        <v>168</v>
      </c>
      <c r="C45" s="21" t="s">
        <v>218</v>
      </c>
      <c r="D45" s="24">
        <v>0</v>
      </c>
      <c r="E45" s="24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33">
        <v>0.25794036242799995</v>
      </c>
      <c r="M45" s="20">
        <v>0</v>
      </c>
      <c r="N45" s="20">
        <v>0</v>
      </c>
      <c r="O45" s="20">
        <v>0</v>
      </c>
      <c r="P45" s="20">
        <v>0</v>
      </c>
      <c r="Q45" s="20">
        <v>1</v>
      </c>
      <c r="R45" s="20">
        <v>0</v>
      </c>
      <c r="S45" s="25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2">
        <f t="shared" si="30"/>
        <v>0.25794036242799995</v>
      </c>
      <c r="AH45" s="22">
        <f t="shared" si="30"/>
        <v>0</v>
      </c>
      <c r="AI45" s="22">
        <f t="shared" si="30"/>
        <v>0</v>
      </c>
      <c r="AJ45" s="22">
        <f t="shared" si="30"/>
        <v>0</v>
      </c>
      <c r="AK45" s="22">
        <f t="shared" si="30"/>
        <v>0</v>
      </c>
      <c r="AL45" s="22">
        <f t="shared" si="30"/>
        <v>1</v>
      </c>
      <c r="AM45" s="16">
        <f t="shared" si="33"/>
        <v>0.30952843491359994</v>
      </c>
      <c r="AN45" s="26"/>
    </row>
    <row r="46" spans="1:40" ht="24.95" customHeight="1" x14ac:dyDescent="0.2">
      <c r="A46" s="21" t="s">
        <v>193</v>
      </c>
      <c r="B46" s="28" t="s">
        <v>169</v>
      </c>
      <c r="C46" s="21" t="s">
        <v>219</v>
      </c>
      <c r="D46" s="24">
        <v>0</v>
      </c>
      <c r="E46" s="24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33">
        <v>0.25794036242799995</v>
      </c>
      <c r="M46" s="20">
        <v>0</v>
      </c>
      <c r="N46" s="20">
        <v>0</v>
      </c>
      <c r="O46" s="20">
        <v>0</v>
      </c>
      <c r="P46" s="20">
        <v>0</v>
      </c>
      <c r="Q46" s="20">
        <v>1</v>
      </c>
      <c r="R46" s="20">
        <v>0</v>
      </c>
      <c r="S46" s="25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2">
        <f t="shared" si="30"/>
        <v>0.25794036242799995</v>
      </c>
      <c r="AH46" s="22">
        <f t="shared" si="30"/>
        <v>0</v>
      </c>
      <c r="AI46" s="22">
        <f t="shared" si="30"/>
        <v>0</v>
      </c>
      <c r="AJ46" s="22">
        <f t="shared" si="30"/>
        <v>0</v>
      </c>
      <c r="AK46" s="22">
        <f t="shared" si="30"/>
        <v>0</v>
      </c>
      <c r="AL46" s="22">
        <f t="shared" si="30"/>
        <v>1</v>
      </c>
      <c r="AM46" s="16">
        <f t="shared" si="33"/>
        <v>0.30952843491359994</v>
      </c>
      <c r="AN46" s="26"/>
    </row>
    <row r="47" spans="1:40" ht="24.95" customHeight="1" x14ac:dyDescent="0.2">
      <c r="A47" s="21" t="s">
        <v>194</v>
      </c>
      <c r="B47" s="28" t="s">
        <v>170</v>
      </c>
      <c r="C47" s="21" t="s">
        <v>220</v>
      </c>
      <c r="D47" s="24">
        <v>0</v>
      </c>
      <c r="E47" s="24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33">
        <v>0.25794036242799995</v>
      </c>
      <c r="M47" s="20">
        <v>0</v>
      </c>
      <c r="N47" s="20">
        <v>0</v>
      </c>
      <c r="O47" s="20">
        <v>0</v>
      </c>
      <c r="P47" s="20">
        <v>0</v>
      </c>
      <c r="Q47" s="20">
        <v>1</v>
      </c>
      <c r="R47" s="20">
        <v>0</v>
      </c>
      <c r="S47" s="25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2">
        <f t="shared" si="30"/>
        <v>0.25794036242799995</v>
      </c>
      <c r="AH47" s="22">
        <f t="shared" si="30"/>
        <v>0</v>
      </c>
      <c r="AI47" s="22">
        <f t="shared" si="30"/>
        <v>0</v>
      </c>
      <c r="AJ47" s="22">
        <f t="shared" si="30"/>
        <v>0</v>
      </c>
      <c r="AK47" s="22">
        <f t="shared" si="30"/>
        <v>0</v>
      </c>
      <c r="AL47" s="22">
        <f t="shared" si="30"/>
        <v>1</v>
      </c>
      <c r="AM47" s="16">
        <f t="shared" si="33"/>
        <v>0.30952843491359994</v>
      </c>
      <c r="AN47" s="26"/>
    </row>
    <row r="48" spans="1:40" ht="24.95" customHeight="1" x14ac:dyDescent="0.2">
      <c r="A48" s="21" t="s">
        <v>195</v>
      </c>
      <c r="B48" s="28" t="s">
        <v>171</v>
      </c>
      <c r="C48" s="21" t="s">
        <v>221</v>
      </c>
      <c r="D48" s="24">
        <v>0</v>
      </c>
      <c r="E48" s="24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33">
        <v>0.33882046494800006</v>
      </c>
      <c r="M48" s="20">
        <v>0</v>
      </c>
      <c r="N48" s="20">
        <v>0</v>
      </c>
      <c r="O48" s="20">
        <v>0</v>
      </c>
      <c r="P48" s="20">
        <v>0</v>
      </c>
      <c r="Q48" s="20">
        <v>1</v>
      </c>
      <c r="R48" s="20">
        <v>0</v>
      </c>
      <c r="S48" s="25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2">
        <f t="shared" si="30"/>
        <v>0.33882046494800006</v>
      </c>
      <c r="AH48" s="22">
        <f t="shared" si="30"/>
        <v>0</v>
      </c>
      <c r="AI48" s="22">
        <f t="shared" si="30"/>
        <v>0</v>
      </c>
      <c r="AJ48" s="22">
        <f t="shared" si="30"/>
        <v>0</v>
      </c>
      <c r="AK48" s="22">
        <f t="shared" si="30"/>
        <v>0</v>
      </c>
      <c r="AL48" s="22">
        <f t="shared" si="30"/>
        <v>1</v>
      </c>
      <c r="AM48" s="16">
        <f t="shared" si="33"/>
        <v>0.40658455793760007</v>
      </c>
      <c r="AN48" s="26"/>
    </row>
    <row r="49" spans="1:40" ht="24.95" customHeight="1" x14ac:dyDescent="0.2">
      <c r="A49" s="21" t="s">
        <v>196</v>
      </c>
      <c r="B49" s="28" t="s">
        <v>172</v>
      </c>
      <c r="C49" s="21" t="s">
        <v>222</v>
      </c>
      <c r="D49" s="24">
        <v>0</v>
      </c>
      <c r="E49" s="24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33">
        <v>0.25794036242799995</v>
      </c>
      <c r="M49" s="20">
        <v>0</v>
      </c>
      <c r="N49" s="20">
        <v>0</v>
      </c>
      <c r="O49" s="20">
        <v>0</v>
      </c>
      <c r="P49" s="20">
        <v>0</v>
      </c>
      <c r="Q49" s="20">
        <v>1</v>
      </c>
      <c r="R49" s="20">
        <v>0</v>
      </c>
      <c r="S49" s="25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2">
        <f t="shared" ref="AG49:AL84" si="40">E49+L49+S49+Z49</f>
        <v>0.25794036242799995</v>
      </c>
      <c r="AH49" s="22">
        <f t="shared" si="40"/>
        <v>0</v>
      </c>
      <c r="AI49" s="22">
        <f t="shared" si="40"/>
        <v>0</v>
      </c>
      <c r="AJ49" s="22">
        <f t="shared" si="40"/>
        <v>0</v>
      </c>
      <c r="AK49" s="22">
        <f t="shared" si="40"/>
        <v>0</v>
      </c>
      <c r="AL49" s="22">
        <f t="shared" si="40"/>
        <v>1</v>
      </c>
      <c r="AM49" s="16">
        <f t="shared" si="33"/>
        <v>0.30952843491359994</v>
      </c>
      <c r="AN49" s="26"/>
    </row>
    <row r="50" spans="1:40" ht="24.95" customHeight="1" x14ac:dyDescent="0.2">
      <c r="A50" s="21" t="s">
        <v>197</v>
      </c>
      <c r="B50" s="28" t="s">
        <v>173</v>
      </c>
      <c r="C50" s="21" t="s">
        <v>223</v>
      </c>
      <c r="D50" s="24">
        <v>0</v>
      </c>
      <c r="E50" s="24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33">
        <v>0.25794036242799995</v>
      </c>
      <c r="M50" s="20">
        <v>0</v>
      </c>
      <c r="N50" s="20">
        <v>0</v>
      </c>
      <c r="O50" s="20">
        <v>0</v>
      </c>
      <c r="P50" s="20">
        <v>0</v>
      </c>
      <c r="Q50" s="20">
        <v>1</v>
      </c>
      <c r="R50" s="20">
        <v>0</v>
      </c>
      <c r="S50" s="25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2">
        <f t="shared" si="40"/>
        <v>0.25794036242799995</v>
      </c>
      <c r="AH50" s="22">
        <f t="shared" si="40"/>
        <v>0</v>
      </c>
      <c r="AI50" s="22">
        <f t="shared" si="40"/>
        <v>0</v>
      </c>
      <c r="AJ50" s="22">
        <f t="shared" si="40"/>
        <v>0</v>
      </c>
      <c r="AK50" s="22">
        <f t="shared" si="40"/>
        <v>0</v>
      </c>
      <c r="AL50" s="22">
        <f t="shared" si="40"/>
        <v>1</v>
      </c>
      <c r="AM50" s="16">
        <f t="shared" si="33"/>
        <v>0.30952843491359994</v>
      </c>
      <c r="AN50" s="26"/>
    </row>
    <row r="51" spans="1:40" ht="24.95" customHeight="1" x14ac:dyDescent="0.2">
      <c r="A51" s="21" t="s">
        <v>198</v>
      </c>
      <c r="B51" s="28" t="s">
        <v>174</v>
      </c>
      <c r="C51" s="21" t="s">
        <v>224</v>
      </c>
      <c r="D51" s="24">
        <v>0</v>
      </c>
      <c r="E51" s="24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33">
        <v>0.25794036242799995</v>
      </c>
      <c r="M51" s="20">
        <v>0</v>
      </c>
      <c r="N51" s="20">
        <v>0</v>
      </c>
      <c r="O51" s="20">
        <v>0</v>
      </c>
      <c r="P51" s="20">
        <v>0</v>
      </c>
      <c r="Q51" s="20">
        <v>1</v>
      </c>
      <c r="R51" s="20">
        <v>0</v>
      </c>
      <c r="S51" s="25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2">
        <f t="shared" si="40"/>
        <v>0.25794036242799995</v>
      </c>
      <c r="AH51" s="22">
        <f t="shared" si="40"/>
        <v>0</v>
      </c>
      <c r="AI51" s="22">
        <f t="shared" si="40"/>
        <v>0</v>
      </c>
      <c r="AJ51" s="22">
        <f t="shared" si="40"/>
        <v>0</v>
      </c>
      <c r="AK51" s="22">
        <f t="shared" si="40"/>
        <v>0</v>
      </c>
      <c r="AL51" s="22">
        <f t="shared" si="40"/>
        <v>1</v>
      </c>
      <c r="AM51" s="16">
        <f t="shared" si="33"/>
        <v>0.30952843491359994</v>
      </c>
      <c r="AN51" s="26"/>
    </row>
    <row r="52" spans="1:40" ht="24.95" customHeight="1" x14ac:dyDescent="0.2">
      <c r="A52" s="21" t="s">
        <v>199</v>
      </c>
      <c r="B52" s="28" t="s">
        <v>175</v>
      </c>
      <c r="C52" s="21" t="s">
        <v>225</v>
      </c>
      <c r="D52" s="24">
        <v>0</v>
      </c>
      <c r="E52" s="24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33">
        <v>0.25794036242799995</v>
      </c>
      <c r="M52" s="20">
        <v>0</v>
      </c>
      <c r="N52" s="20">
        <v>0</v>
      </c>
      <c r="O52" s="20">
        <v>0</v>
      </c>
      <c r="P52" s="20">
        <v>0</v>
      </c>
      <c r="Q52" s="20">
        <v>1</v>
      </c>
      <c r="R52" s="20">
        <v>0</v>
      </c>
      <c r="S52" s="25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2">
        <f t="shared" si="40"/>
        <v>0.25794036242799995</v>
      </c>
      <c r="AH52" s="22">
        <f t="shared" si="40"/>
        <v>0</v>
      </c>
      <c r="AI52" s="22">
        <f t="shared" si="40"/>
        <v>0</v>
      </c>
      <c r="AJ52" s="22">
        <f t="shared" si="40"/>
        <v>0</v>
      </c>
      <c r="AK52" s="22">
        <f t="shared" si="40"/>
        <v>0</v>
      </c>
      <c r="AL52" s="22">
        <f t="shared" si="40"/>
        <v>1</v>
      </c>
      <c r="AM52" s="16">
        <f t="shared" si="33"/>
        <v>0.30952843491359994</v>
      </c>
      <c r="AN52" s="26"/>
    </row>
    <row r="53" spans="1:40" ht="24.95" customHeight="1" x14ac:dyDescent="0.2">
      <c r="A53" s="21" t="s">
        <v>200</v>
      </c>
      <c r="B53" s="28" t="s">
        <v>176</v>
      </c>
      <c r="C53" s="21" t="s">
        <v>226</v>
      </c>
      <c r="D53" s="24">
        <v>0</v>
      </c>
      <c r="E53" s="24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33">
        <v>0.25794036242799995</v>
      </c>
      <c r="M53" s="20">
        <v>0</v>
      </c>
      <c r="N53" s="20">
        <v>0</v>
      </c>
      <c r="O53" s="20">
        <v>0</v>
      </c>
      <c r="P53" s="20">
        <v>0</v>
      </c>
      <c r="Q53" s="20">
        <v>1</v>
      </c>
      <c r="R53" s="20">
        <v>0</v>
      </c>
      <c r="S53" s="25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2">
        <f t="shared" si="40"/>
        <v>0.25794036242799995</v>
      </c>
      <c r="AH53" s="22">
        <f t="shared" si="40"/>
        <v>0</v>
      </c>
      <c r="AI53" s="22">
        <f t="shared" si="40"/>
        <v>0</v>
      </c>
      <c r="AJ53" s="22">
        <f t="shared" si="40"/>
        <v>0</v>
      </c>
      <c r="AK53" s="22">
        <f t="shared" si="40"/>
        <v>0</v>
      </c>
      <c r="AL53" s="22">
        <f t="shared" si="40"/>
        <v>1</v>
      </c>
      <c r="AM53" s="16">
        <f t="shared" si="33"/>
        <v>0.30952843491359994</v>
      </c>
      <c r="AN53" s="26"/>
    </row>
    <row r="54" spans="1:40" ht="24.95" customHeight="1" x14ac:dyDescent="0.2">
      <c r="A54" s="21" t="s">
        <v>201</v>
      </c>
      <c r="B54" s="28" t="s">
        <v>177</v>
      </c>
      <c r="C54" s="21" t="s">
        <v>227</v>
      </c>
      <c r="D54" s="24">
        <v>0</v>
      </c>
      <c r="E54" s="24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33">
        <v>0.25794036242799995</v>
      </c>
      <c r="M54" s="20">
        <v>0</v>
      </c>
      <c r="N54" s="20">
        <v>0</v>
      </c>
      <c r="O54" s="20">
        <v>0</v>
      </c>
      <c r="P54" s="20">
        <v>0</v>
      </c>
      <c r="Q54" s="20">
        <v>1</v>
      </c>
      <c r="R54" s="20">
        <v>0</v>
      </c>
      <c r="S54" s="25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2">
        <f t="shared" si="40"/>
        <v>0.25794036242799995</v>
      </c>
      <c r="AH54" s="22">
        <f t="shared" si="40"/>
        <v>0</v>
      </c>
      <c r="AI54" s="22">
        <f t="shared" si="40"/>
        <v>0</v>
      </c>
      <c r="AJ54" s="22">
        <f t="shared" si="40"/>
        <v>0</v>
      </c>
      <c r="AK54" s="22">
        <f t="shared" si="40"/>
        <v>0</v>
      </c>
      <c r="AL54" s="22">
        <f t="shared" si="40"/>
        <v>1</v>
      </c>
      <c r="AM54" s="16">
        <f t="shared" si="33"/>
        <v>0.30952843491359994</v>
      </c>
      <c r="AN54" s="26"/>
    </row>
    <row r="55" spans="1:40" ht="24.95" customHeight="1" x14ac:dyDescent="0.2">
      <c r="A55" s="21" t="s">
        <v>202</v>
      </c>
      <c r="B55" s="28" t="s">
        <v>178</v>
      </c>
      <c r="C55" s="21" t="s">
        <v>228</v>
      </c>
      <c r="D55" s="24">
        <v>0</v>
      </c>
      <c r="E55" s="24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33">
        <v>0.25794036242799995</v>
      </c>
      <c r="M55" s="20">
        <v>0</v>
      </c>
      <c r="N55" s="20">
        <v>0</v>
      </c>
      <c r="O55" s="20">
        <v>0</v>
      </c>
      <c r="P55" s="20">
        <v>0</v>
      </c>
      <c r="Q55" s="20">
        <v>1</v>
      </c>
      <c r="R55" s="20">
        <v>0</v>
      </c>
      <c r="S55" s="25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2">
        <f t="shared" si="40"/>
        <v>0.25794036242799995</v>
      </c>
      <c r="AH55" s="22">
        <f t="shared" si="40"/>
        <v>0</v>
      </c>
      <c r="AI55" s="22">
        <f t="shared" si="40"/>
        <v>0</v>
      </c>
      <c r="AJ55" s="22">
        <f t="shared" si="40"/>
        <v>0</v>
      </c>
      <c r="AK55" s="22">
        <f t="shared" si="40"/>
        <v>0</v>
      </c>
      <c r="AL55" s="22">
        <f t="shared" si="40"/>
        <v>1</v>
      </c>
      <c r="AM55" s="16">
        <f t="shared" si="33"/>
        <v>0.30952843491359994</v>
      </c>
      <c r="AN55" s="26"/>
    </row>
    <row r="56" spans="1:40" ht="24.95" customHeight="1" x14ac:dyDescent="0.2">
      <c r="A56" s="21" t="s">
        <v>203</v>
      </c>
      <c r="B56" s="28" t="s">
        <v>179</v>
      </c>
      <c r="C56" s="21" t="s">
        <v>229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33">
        <v>0.25794036242799995</v>
      </c>
      <c r="M56" s="24">
        <v>0</v>
      </c>
      <c r="N56" s="24">
        <v>0</v>
      </c>
      <c r="O56" s="24">
        <v>0</v>
      </c>
      <c r="P56" s="24">
        <v>0</v>
      </c>
      <c r="Q56" s="20">
        <v>1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0">
        <v>0</v>
      </c>
      <c r="AG56" s="22">
        <f t="shared" si="40"/>
        <v>0.25794036242799995</v>
      </c>
      <c r="AH56" s="22">
        <f t="shared" si="40"/>
        <v>0</v>
      </c>
      <c r="AI56" s="22">
        <f t="shared" si="40"/>
        <v>0</v>
      </c>
      <c r="AJ56" s="22">
        <f t="shared" si="40"/>
        <v>0</v>
      </c>
      <c r="AK56" s="22">
        <f t="shared" si="40"/>
        <v>0</v>
      </c>
      <c r="AL56" s="22">
        <f t="shared" si="40"/>
        <v>1</v>
      </c>
      <c r="AM56" s="16">
        <f t="shared" si="33"/>
        <v>0.30952843491359994</v>
      </c>
      <c r="AN56" s="26"/>
    </row>
    <row r="57" spans="1:40" ht="24.95" customHeight="1" x14ac:dyDescent="0.2">
      <c r="A57" s="21" t="s">
        <v>204</v>
      </c>
      <c r="B57" s="28" t="s">
        <v>180</v>
      </c>
      <c r="C57" s="21" t="s">
        <v>230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33">
        <v>0.25794036242799995</v>
      </c>
      <c r="M57" s="24">
        <v>0</v>
      </c>
      <c r="N57" s="24">
        <v>0</v>
      </c>
      <c r="O57" s="24">
        <v>0</v>
      </c>
      <c r="P57" s="24">
        <v>0</v>
      </c>
      <c r="Q57" s="20">
        <v>1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0">
        <v>0</v>
      </c>
      <c r="AG57" s="22">
        <f t="shared" si="40"/>
        <v>0.25794036242799995</v>
      </c>
      <c r="AH57" s="22">
        <f t="shared" si="40"/>
        <v>0</v>
      </c>
      <c r="AI57" s="22">
        <f t="shared" si="40"/>
        <v>0</v>
      </c>
      <c r="AJ57" s="22">
        <f t="shared" si="40"/>
        <v>0</v>
      </c>
      <c r="AK57" s="22">
        <f t="shared" si="40"/>
        <v>0</v>
      </c>
      <c r="AL57" s="22">
        <f t="shared" si="40"/>
        <v>1</v>
      </c>
      <c r="AM57" s="16">
        <f t="shared" si="33"/>
        <v>0.30952843491359994</v>
      </c>
      <c r="AN57" s="26"/>
    </row>
    <row r="58" spans="1:40" ht="24.95" customHeight="1" x14ac:dyDescent="0.2">
      <c r="A58" s="21" t="s">
        <v>205</v>
      </c>
      <c r="B58" s="28" t="s">
        <v>181</v>
      </c>
      <c r="C58" s="21" t="s">
        <v>231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33">
        <v>0.33882046494800006</v>
      </c>
      <c r="M58" s="24">
        <v>0</v>
      </c>
      <c r="N58" s="24">
        <v>0</v>
      </c>
      <c r="O58" s="24">
        <v>0</v>
      </c>
      <c r="P58" s="24">
        <v>0</v>
      </c>
      <c r="Q58" s="20">
        <v>1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0">
        <v>0</v>
      </c>
      <c r="AG58" s="22">
        <f t="shared" si="40"/>
        <v>0.33882046494800006</v>
      </c>
      <c r="AH58" s="22">
        <f t="shared" si="40"/>
        <v>0</v>
      </c>
      <c r="AI58" s="22">
        <f t="shared" si="40"/>
        <v>0</v>
      </c>
      <c r="AJ58" s="22">
        <f t="shared" si="40"/>
        <v>0</v>
      </c>
      <c r="AK58" s="22">
        <f t="shared" si="40"/>
        <v>0</v>
      </c>
      <c r="AL58" s="22">
        <f t="shared" si="40"/>
        <v>1</v>
      </c>
      <c r="AM58" s="16">
        <f t="shared" si="33"/>
        <v>0.40658455793760007</v>
      </c>
      <c r="AN58" s="26"/>
    </row>
    <row r="59" spans="1:40" ht="24.95" customHeight="1" x14ac:dyDescent="0.2">
      <c r="A59" s="21" t="s">
        <v>206</v>
      </c>
      <c r="B59" s="28" t="s">
        <v>182</v>
      </c>
      <c r="C59" s="21" t="s">
        <v>232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33">
        <v>0.25794036242799995</v>
      </c>
      <c r="M59" s="24">
        <v>0</v>
      </c>
      <c r="N59" s="24">
        <v>0</v>
      </c>
      <c r="O59" s="24">
        <v>0</v>
      </c>
      <c r="P59" s="24">
        <v>0</v>
      </c>
      <c r="Q59" s="20">
        <v>1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0">
        <v>0</v>
      </c>
      <c r="AG59" s="22">
        <f t="shared" si="40"/>
        <v>0.25794036242799995</v>
      </c>
      <c r="AH59" s="22">
        <f t="shared" si="40"/>
        <v>0</v>
      </c>
      <c r="AI59" s="22">
        <f t="shared" si="40"/>
        <v>0</v>
      </c>
      <c r="AJ59" s="22">
        <f t="shared" si="40"/>
        <v>0</v>
      </c>
      <c r="AK59" s="22">
        <f t="shared" si="40"/>
        <v>0</v>
      </c>
      <c r="AL59" s="22">
        <f t="shared" si="40"/>
        <v>1</v>
      </c>
      <c r="AM59" s="16">
        <f t="shared" si="33"/>
        <v>0.30952843491359994</v>
      </c>
      <c r="AN59" s="26"/>
    </row>
    <row r="60" spans="1:40" ht="24.95" customHeight="1" x14ac:dyDescent="0.2">
      <c r="A60" s="21" t="s">
        <v>207</v>
      </c>
      <c r="B60" s="28" t="s">
        <v>183</v>
      </c>
      <c r="C60" s="21" t="s">
        <v>233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33">
        <v>0.20203940901199999</v>
      </c>
      <c r="M60" s="24">
        <v>0</v>
      </c>
      <c r="N60" s="24">
        <v>0</v>
      </c>
      <c r="O60" s="24">
        <v>0</v>
      </c>
      <c r="P60" s="24">
        <v>0</v>
      </c>
      <c r="Q60" s="20">
        <v>1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0">
        <v>0</v>
      </c>
      <c r="AG60" s="22">
        <f t="shared" si="40"/>
        <v>0.20203940901199999</v>
      </c>
      <c r="AH60" s="22">
        <f t="shared" si="40"/>
        <v>0</v>
      </c>
      <c r="AI60" s="22">
        <f t="shared" si="40"/>
        <v>0</v>
      </c>
      <c r="AJ60" s="22">
        <f t="shared" si="40"/>
        <v>0</v>
      </c>
      <c r="AK60" s="22">
        <f t="shared" si="40"/>
        <v>0</v>
      </c>
      <c r="AL60" s="22">
        <f t="shared" si="40"/>
        <v>1</v>
      </c>
      <c r="AM60" s="16">
        <f t="shared" si="33"/>
        <v>0.24244729081439997</v>
      </c>
      <c r="AN60" s="26"/>
    </row>
    <row r="61" spans="1:40" ht="24.95" customHeight="1" x14ac:dyDescent="0.2">
      <c r="A61" s="21" t="s">
        <v>208</v>
      </c>
      <c r="B61" s="28" t="s">
        <v>184</v>
      </c>
      <c r="C61" s="21" t="s">
        <v>234</v>
      </c>
      <c r="D61" s="24">
        <v>0</v>
      </c>
      <c r="E61" s="24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2">
        <v>0.7</v>
      </c>
      <c r="M61" s="20">
        <v>0</v>
      </c>
      <c r="N61" s="20">
        <v>0</v>
      </c>
      <c r="O61" s="20">
        <v>0.03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2">
        <f t="shared" ref="AG61:AG62" si="41">E61+L61+S61+Z61</f>
        <v>0.7</v>
      </c>
      <c r="AH61" s="20">
        <f t="shared" ref="AH61:AH62" si="42">F61+M61+T61+AA61</f>
        <v>0</v>
      </c>
      <c r="AI61" s="20">
        <f t="shared" ref="AI61:AI62" si="43">G61+N61+U61+AB61</f>
        <v>0</v>
      </c>
      <c r="AJ61" s="20">
        <f t="shared" ref="AJ61:AJ62" si="44">H61+O61+V61+AC61</f>
        <v>0.03</v>
      </c>
      <c r="AK61" s="20">
        <f t="shared" ref="AK61:AK62" si="45">I61+P61+W61+AD61</f>
        <v>0</v>
      </c>
      <c r="AL61" s="20">
        <f t="shared" ref="AL61:AL62" si="46">J61+Q61+X61+AE61</f>
        <v>0</v>
      </c>
      <c r="AM61" s="16">
        <f t="shared" si="33"/>
        <v>0.84</v>
      </c>
      <c r="AN61" s="26"/>
    </row>
    <row r="62" spans="1:40" ht="24.95" customHeight="1" x14ac:dyDescent="0.2">
      <c r="A62" s="21" t="s">
        <v>209</v>
      </c>
      <c r="B62" s="28" t="s">
        <v>185</v>
      </c>
      <c r="C62" s="21" t="s">
        <v>235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2">
        <v>0.7</v>
      </c>
      <c r="M62" s="24">
        <v>0</v>
      </c>
      <c r="N62" s="24">
        <v>0</v>
      </c>
      <c r="O62" s="24">
        <v>0.03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0">
        <v>0</v>
      </c>
      <c r="AG62" s="22">
        <f t="shared" si="41"/>
        <v>0.7</v>
      </c>
      <c r="AH62" s="20">
        <f t="shared" si="42"/>
        <v>0</v>
      </c>
      <c r="AI62" s="20">
        <f t="shared" si="43"/>
        <v>0</v>
      </c>
      <c r="AJ62" s="20">
        <f t="shared" si="44"/>
        <v>0.03</v>
      </c>
      <c r="AK62" s="20">
        <f t="shared" si="45"/>
        <v>0</v>
      </c>
      <c r="AL62" s="20">
        <f t="shared" si="46"/>
        <v>0</v>
      </c>
      <c r="AM62" s="16">
        <f t="shared" si="33"/>
        <v>0.84</v>
      </c>
      <c r="AN62" s="26"/>
    </row>
    <row r="63" spans="1:40" ht="24.95" customHeight="1" x14ac:dyDescent="0.2">
      <c r="A63" s="21" t="s">
        <v>210</v>
      </c>
      <c r="B63" s="28" t="s">
        <v>290</v>
      </c>
      <c r="C63" s="21" t="s">
        <v>236</v>
      </c>
      <c r="D63" s="24">
        <v>0</v>
      </c>
      <c r="E63" s="24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2">
        <v>0.6</v>
      </c>
      <c r="M63" s="20">
        <v>0</v>
      </c>
      <c r="N63" s="20">
        <v>0</v>
      </c>
      <c r="O63" s="20">
        <v>0.03</v>
      </c>
      <c r="P63" s="20">
        <v>0</v>
      </c>
      <c r="Q63" s="20">
        <v>1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2">
        <f t="shared" ref="AG63:AL67" si="47">E63+L63+S63+Z63</f>
        <v>0.6</v>
      </c>
      <c r="AH63" s="20">
        <f t="shared" si="47"/>
        <v>0</v>
      </c>
      <c r="AI63" s="20">
        <f t="shared" si="47"/>
        <v>0</v>
      </c>
      <c r="AJ63" s="20">
        <f t="shared" si="47"/>
        <v>0.03</v>
      </c>
      <c r="AK63" s="20">
        <f t="shared" si="47"/>
        <v>0</v>
      </c>
      <c r="AL63" s="20">
        <f t="shared" si="47"/>
        <v>1</v>
      </c>
      <c r="AM63" s="16">
        <f t="shared" si="33"/>
        <v>0.72</v>
      </c>
      <c r="AN63" s="26"/>
    </row>
    <row r="64" spans="1:40" ht="24.95" customHeight="1" x14ac:dyDescent="0.2">
      <c r="A64" s="21" t="s">
        <v>211</v>
      </c>
      <c r="B64" s="28" t="s">
        <v>291</v>
      </c>
      <c r="C64" s="21" t="s">
        <v>237</v>
      </c>
      <c r="D64" s="24">
        <v>0</v>
      </c>
      <c r="E64" s="24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2">
        <v>0.6</v>
      </c>
      <c r="M64" s="20">
        <v>0</v>
      </c>
      <c r="N64" s="20">
        <v>0</v>
      </c>
      <c r="O64" s="20">
        <v>0.03</v>
      </c>
      <c r="P64" s="20">
        <v>0</v>
      </c>
      <c r="Q64" s="20">
        <v>1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2">
        <f t="shared" si="47"/>
        <v>0.6</v>
      </c>
      <c r="AH64" s="20">
        <f t="shared" si="47"/>
        <v>0</v>
      </c>
      <c r="AI64" s="20">
        <f t="shared" si="47"/>
        <v>0</v>
      </c>
      <c r="AJ64" s="20">
        <f t="shared" si="47"/>
        <v>0.03</v>
      </c>
      <c r="AK64" s="20">
        <f t="shared" si="47"/>
        <v>0</v>
      </c>
      <c r="AL64" s="20">
        <f t="shared" si="47"/>
        <v>1</v>
      </c>
      <c r="AM64" s="16">
        <f t="shared" si="33"/>
        <v>0.72</v>
      </c>
      <c r="AN64" s="26"/>
    </row>
    <row r="65" spans="1:40" ht="24.95" customHeight="1" x14ac:dyDescent="0.2">
      <c r="A65" s="21" t="s">
        <v>212</v>
      </c>
      <c r="B65" s="28" t="s">
        <v>292</v>
      </c>
      <c r="C65" s="21" t="s">
        <v>238</v>
      </c>
      <c r="D65" s="24">
        <v>0</v>
      </c>
      <c r="E65" s="24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2">
        <v>0.6</v>
      </c>
      <c r="M65" s="20">
        <v>0</v>
      </c>
      <c r="N65" s="20">
        <v>0</v>
      </c>
      <c r="O65" s="20">
        <v>0.03</v>
      </c>
      <c r="P65" s="20">
        <v>0</v>
      </c>
      <c r="Q65" s="20">
        <v>1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2">
        <f t="shared" si="47"/>
        <v>0.6</v>
      </c>
      <c r="AH65" s="20">
        <f t="shared" si="47"/>
        <v>0</v>
      </c>
      <c r="AI65" s="20">
        <f t="shared" si="47"/>
        <v>0</v>
      </c>
      <c r="AJ65" s="20">
        <f t="shared" si="47"/>
        <v>0.03</v>
      </c>
      <c r="AK65" s="20">
        <f t="shared" si="47"/>
        <v>0</v>
      </c>
      <c r="AL65" s="20">
        <f t="shared" si="47"/>
        <v>1</v>
      </c>
      <c r="AM65" s="16">
        <f t="shared" si="33"/>
        <v>0.72</v>
      </c>
      <c r="AN65" s="26"/>
    </row>
    <row r="66" spans="1:40" ht="24.95" customHeight="1" x14ac:dyDescent="0.2">
      <c r="A66" s="21" t="s">
        <v>213</v>
      </c>
      <c r="B66" s="28" t="s">
        <v>293</v>
      </c>
      <c r="C66" s="21" t="s">
        <v>239</v>
      </c>
      <c r="D66" s="24">
        <v>0</v>
      </c>
      <c r="E66" s="24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2">
        <v>0.6</v>
      </c>
      <c r="M66" s="20">
        <v>0</v>
      </c>
      <c r="N66" s="20">
        <v>0</v>
      </c>
      <c r="O66" s="20">
        <v>0.03</v>
      </c>
      <c r="P66" s="20">
        <v>0</v>
      </c>
      <c r="Q66" s="20">
        <v>1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2">
        <f t="shared" si="47"/>
        <v>0.6</v>
      </c>
      <c r="AH66" s="20">
        <f t="shared" si="47"/>
        <v>0</v>
      </c>
      <c r="AI66" s="20">
        <f t="shared" si="47"/>
        <v>0</v>
      </c>
      <c r="AJ66" s="20">
        <f t="shared" si="47"/>
        <v>0.03</v>
      </c>
      <c r="AK66" s="20">
        <f t="shared" si="47"/>
        <v>0</v>
      </c>
      <c r="AL66" s="20">
        <f t="shared" si="47"/>
        <v>1</v>
      </c>
      <c r="AM66" s="16">
        <f t="shared" si="33"/>
        <v>0.72</v>
      </c>
      <c r="AN66" s="26"/>
    </row>
    <row r="67" spans="1:40" ht="24.95" customHeight="1" x14ac:dyDescent="0.2">
      <c r="A67" s="21" t="s">
        <v>240</v>
      </c>
      <c r="B67" s="28" t="s">
        <v>250</v>
      </c>
      <c r="C67" s="27" t="s">
        <v>241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2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0">
        <v>1.8384179448544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0">
        <v>3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0">
        <v>0</v>
      </c>
      <c r="AG67" s="22">
        <f t="shared" si="47"/>
        <v>4.8384179448543998</v>
      </c>
      <c r="AH67" s="20">
        <f t="shared" si="47"/>
        <v>0</v>
      </c>
      <c r="AI67" s="20">
        <f t="shared" si="47"/>
        <v>0</v>
      </c>
      <c r="AJ67" s="20">
        <f t="shared" si="47"/>
        <v>0</v>
      </c>
      <c r="AK67" s="20">
        <f t="shared" si="47"/>
        <v>0</v>
      </c>
      <c r="AL67" s="20">
        <f t="shared" si="47"/>
        <v>0</v>
      </c>
      <c r="AM67" s="16">
        <f t="shared" si="33"/>
        <v>5.8061015338252799</v>
      </c>
      <c r="AN67" s="26"/>
    </row>
    <row r="68" spans="1:40" ht="24.95" customHeight="1" x14ac:dyDescent="0.2">
      <c r="A68" s="21" t="s">
        <v>115</v>
      </c>
      <c r="B68" s="28" t="s">
        <v>112</v>
      </c>
      <c r="C68" s="21" t="s">
        <v>141</v>
      </c>
      <c r="D68" s="24">
        <v>0</v>
      </c>
      <c r="E68" s="24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5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3.8915030000000002</v>
      </c>
      <c r="AA68" s="24">
        <v>0</v>
      </c>
      <c r="AB68" s="24">
        <v>0</v>
      </c>
      <c r="AC68" s="24">
        <v>0</v>
      </c>
      <c r="AD68" s="24">
        <v>0</v>
      </c>
      <c r="AE68" s="20">
        <v>5</v>
      </c>
      <c r="AF68" s="20">
        <v>0</v>
      </c>
      <c r="AG68" s="22">
        <f t="shared" ref="AG68:AG70" si="48">E68+L68+S68+Z68</f>
        <v>3.8915030000000002</v>
      </c>
      <c r="AH68" s="22">
        <f t="shared" ref="AH68:AH70" si="49">F68+M68+T68+AA68</f>
        <v>0</v>
      </c>
      <c r="AI68" s="22">
        <f t="shared" ref="AI68:AI70" si="50">G68+N68+U68+AB68</f>
        <v>0</v>
      </c>
      <c r="AJ68" s="22">
        <f t="shared" ref="AJ68:AJ70" si="51">H68+O68+V68+AC68</f>
        <v>0</v>
      </c>
      <c r="AK68" s="22">
        <f t="shared" ref="AK68:AK70" si="52">I68+P68+W68+AD68</f>
        <v>0</v>
      </c>
      <c r="AL68" s="22">
        <f t="shared" ref="AL68:AL70" si="53">J68+Q68+X68+AE68</f>
        <v>5</v>
      </c>
      <c r="AM68" s="29"/>
      <c r="AN68" s="26"/>
    </row>
    <row r="69" spans="1:40" ht="24.95" customHeight="1" x14ac:dyDescent="0.2">
      <c r="A69" s="21" t="s">
        <v>116</v>
      </c>
      <c r="B69" s="28" t="s">
        <v>113</v>
      </c>
      <c r="C69" s="21" t="s">
        <v>142</v>
      </c>
      <c r="D69" s="24">
        <v>0</v>
      </c>
      <c r="E69" s="24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5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4.669804000000001</v>
      </c>
      <c r="AA69" s="24">
        <v>0</v>
      </c>
      <c r="AB69" s="24">
        <v>0</v>
      </c>
      <c r="AC69" s="24">
        <v>0</v>
      </c>
      <c r="AD69" s="24">
        <v>0</v>
      </c>
      <c r="AE69" s="20">
        <v>6</v>
      </c>
      <c r="AF69" s="20">
        <v>0</v>
      </c>
      <c r="AG69" s="22">
        <f t="shared" si="48"/>
        <v>4.669804000000001</v>
      </c>
      <c r="AH69" s="22">
        <f t="shared" si="49"/>
        <v>0</v>
      </c>
      <c r="AI69" s="22">
        <f t="shared" si="50"/>
        <v>0</v>
      </c>
      <c r="AJ69" s="22">
        <f t="shared" si="51"/>
        <v>0</v>
      </c>
      <c r="AK69" s="22">
        <f t="shared" si="52"/>
        <v>0</v>
      </c>
      <c r="AL69" s="22">
        <f t="shared" si="53"/>
        <v>6</v>
      </c>
      <c r="AM69" s="29"/>
      <c r="AN69" s="26"/>
    </row>
    <row r="70" spans="1:40" ht="24.95" customHeight="1" x14ac:dyDescent="0.2">
      <c r="A70" s="21" t="s">
        <v>117</v>
      </c>
      <c r="B70" s="28" t="s">
        <v>114</v>
      </c>
      <c r="C70" s="21" t="s">
        <v>143</v>
      </c>
      <c r="D70" s="24">
        <v>0</v>
      </c>
      <c r="E70" s="24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5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9.9533020000000008</v>
      </c>
      <c r="AA70" s="20">
        <v>0</v>
      </c>
      <c r="AB70" s="24">
        <v>0</v>
      </c>
      <c r="AC70" s="24">
        <v>0</v>
      </c>
      <c r="AD70" s="24">
        <v>0</v>
      </c>
      <c r="AE70" s="24">
        <v>1</v>
      </c>
      <c r="AF70" s="20">
        <v>0</v>
      </c>
      <c r="AG70" s="22">
        <f t="shared" si="48"/>
        <v>9.9533020000000008</v>
      </c>
      <c r="AH70" s="22">
        <f t="shared" si="49"/>
        <v>0</v>
      </c>
      <c r="AI70" s="22">
        <f t="shared" si="50"/>
        <v>0</v>
      </c>
      <c r="AJ70" s="22">
        <f t="shared" si="51"/>
        <v>0</v>
      </c>
      <c r="AK70" s="22">
        <f t="shared" si="52"/>
        <v>0</v>
      </c>
      <c r="AL70" s="22">
        <f t="shared" si="53"/>
        <v>1</v>
      </c>
      <c r="AM70" s="29"/>
      <c r="AN70" s="26"/>
    </row>
    <row r="71" spans="1:40" s="18" customFormat="1" ht="24.95" customHeight="1" x14ac:dyDescent="0.2">
      <c r="A71" s="1" t="s">
        <v>19</v>
      </c>
      <c r="B71" s="13" t="s">
        <v>20</v>
      </c>
      <c r="C71" s="1" t="s">
        <v>5</v>
      </c>
      <c r="D71" s="15">
        <f>D72</f>
        <v>0</v>
      </c>
      <c r="E71" s="15">
        <f t="shared" ref="E71:AE71" si="54">E72</f>
        <v>0</v>
      </c>
      <c r="F71" s="15">
        <f t="shared" si="54"/>
        <v>0</v>
      </c>
      <c r="G71" s="15">
        <f t="shared" si="54"/>
        <v>0</v>
      </c>
      <c r="H71" s="15">
        <f t="shared" si="54"/>
        <v>0</v>
      </c>
      <c r="I71" s="15">
        <f t="shared" si="54"/>
        <v>0</v>
      </c>
      <c r="J71" s="15">
        <f t="shared" si="54"/>
        <v>0</v>
      </c>
      <c r="K71" s="15">
        <f t="shared" si="54"/>
        <v>0</v>
      </c>
      <c r="L71" s="15">
        <f t="shared" si="54"/>
        <v>0</v>
      </c>
      <c r="M71" s="15">
        <f t="shared" si="54"/>
        <v>0</v>
      </c>
      <c r="N71" s="15">
        <f t="shared" si="54"/>
        <v>0</v>
      </c>
      <c r="O71" s="15">
        <f t="shared" si="54"/>
        <v>0</v>
      </c>
      <c r="P71" s="15">
        <f t="shared" si="54"/>
        <v>0</v>
      </c>
      <c r="Q71" s="15">
        <f t="shared" si="54"/>
        <v>0</v>
      </c>
      <c r="R71" s="15">
        <f t="shared" si="54"/>
        <v>0</v>
      </c>
      <c r="S71" s="15">
        <f t="shared" si="54"/>
        <v>12.491582055145601</v>
      </c>
      <c r="T71" s="15">
        <f t="shared" si="54"/>
        <v>0</v>
      </c>
      <c r="U71" s="15">
        <f t="shared" si="54"/>
        <v>0</v>
      </c>
      <c r="V71" s="15">
        <f t="shared" si="54"/>
        <v>13.295999999999999</v>
      </c>
      <c r="W71" s="15">
        <f t="shared" si="54"/>
        <v>0</v>
      </c>
      <c r="X71" s="15">
        <f t="shared" si="54"/>
        <v>0</v>
      </c>
      <c r="Y71" s="15">
        <f t="shared" si="54"/>
        <v>0</v>
      </c>
      <c r="Z71" s="15">
        <f t="shared" si="54"/>
        <v>24.288897000000006</v>
      </c>
      <c r="AA71" s="15">
        <f t="shared" si="54"/>
        <v>0</v>
      </c>
      <c r="AB71" s="15">
        <f t="shared" si="54"/>
        <v>0</v>
      </c>
      <c r="AC71" s="15">
        <f t="shared" si="54"/>
        <v>11.696</v>
      </c>
      <c r="AD71" s="15">
        <f t="shared" si="54"/>
        <v>0</v>
      </c>
      <c r="AE71" s="15">
        <f t="shared" si="54"/>
        <v>0</v>
      </c>
      <c r="AF71" s="19">
        <f t="shared" ref="AF71" si="55">AF72</f>
        <v>0</v>
      </c>
      <c r="AG71" s="19">
        <f t="shared" si="40"/>
        <v>36.780479055145605</v>
      </c>
      <c r="AH71" s="20">
        <f t="shared" si="40"/>
        <v>0</v>
      </c>
      <c r="AI71" s="20">
        <f t="shared" si="40"/>
        <v>0</v>
      </c>
      <c r="AJ71" s="20">
        <f t="shared" si="40"/>
        <v>24.991999999999997</v>
      </c>
      <c r="AK71" s="20">
        <f t="shared" si="40"/>
        <v>0</v>
      </c>
      <c r="AL71" s="20">
        <f t="shared" si="40"/>
        <v>0</v>
      </c>
      <c r="AM71" s="16"/>
      <c r="AN71" s="17"/>
    </row>
    <row r="72" spans="1:40" s="18" customFormat="1" ht="24.95" customHeight="1" x14ac:dyDescent="0.2">
      <c r="A72" s="1" t="s">
        <v>21</v>
      </c>
      <c r="B72" s="13" t="s">
        <v>22</v>
      </c>
      <c r="C72" s="1" t="s">
        <v>5</v>
      </c>
      <c r="D72" s="15">
        <f t="shared" ref="D72:AE72" si="56">SUM(D73:D81)</f>
        <v>0</v>
      </c>
      <c r="E72" s="15">
        <f t="shared" si="56"/>
        <v>0</v>
      </c>
      <c r="F72" s="15">
        <f t="shared" si="56"/>
        <v>0</v>
      </c>
      <c r="G72" s="15">
        <f t="shared" si="56"/>
        <v>0</v>
      </c>
      <c r="H72" s="15">
        <f t="shared" si="56"/>
        <v>0</v>
      </c>
      <c r="I72" s="15">
        <f t="shared" si="56"/>
        <v>0</v>
      </c>
      <c r="J72" s="15">
        <f t="shared" si="56"/>
        <v>0</v>
      </c>
      <c r="K72" s="15">
        <f t="shared" si="56"/>
        <v>0</v>
      </c>
      <c r="L72" s="15">
        <f t="shared" si="56"/>
        <v>0</v>
      </c>
      <c r="M72" s="15">
        <f t="shared" si="56"/>
        <v>0</v>
      </c>
      <c r="N72" s="15">
        <f t="shared" si="56"/>
        <v>0</v>
      </c>
      <c r="O72" s="15">
        <f t="shared" si="56"/>
        <v>0</v>
      </c>
      <c r="P72" s="15">
        <f t="shared" si="56"/>
        <v>0</v>
      </c>
      <c r="Q72" s="15">
        <f t="shared" si="56"/>
        <v>0</v>
      </c>
      <c r="R72" s="15">
        <f t="shared" si="56"/>
        <v>0</v>
      </c>
      <c r="S72" s="15">
        <f t="shared" si="56"/>
        <v>12.491582055145601</v>
      </c>
      <c r="T72" s="15">
        <f t="shared" si="56"/>
        <v>0</v>
      </c>
      <c r="U72" s="15">
        <f t="shared" si="56"/>
        <v>0</v>
      </c>
      <c r="V72" s="15">
        <f t="shared" si="56"/>
        <v>13.295999999999999</v>
      </c>
      <c r="W72" s="15">
        <f t="shared" si="56"/>
        <v>0</v>
      </c>
      <c r="X72" s="15">
        <f t="shared" si="56"/>
        <v>0</v>
      </c>
      <c r="Y72" s="15">
        <f t="shared" si="56"/>
        <v>0</v>
      </c>
      <c r="Z72" s="15">
        <f t="shared" si="56"/>
        <v>24.288897000000006</v>
      </c>
      <c r="AA72" s="15">
        <f t="shared" si="56"/>
        <v>0</v>
      </c>
      <c r="AB72" s="15">
        <f t="shared" si="56"/>
        <v>0</v>
      </c>
      <c r="AC72" s="15">
        <f t="shared" si="56"/>
        <v>11.696</v>
      </c>
      <c r="AD72" s="15">
        <f t="shared" si="56"/>
        <v>0</v>
      </c>
      <c r="AE72" s="15">
        <f t="shared" si="56"/>
        <v>0</v>
      </c>
      <c r="AF72" s="19">
        <f>AF74</f>
        <v>0</v>
      </c>
      <c r="AG72" s="19">
        <f t="shared" si="40"/>
        <v>36.780479055145605</v>
      </c>
      <c r="AH72" s="19">
        <f t="shared" si="40"/>
        <v>0</v>
      </c>
      <c r="AI72" s="19">
        <f t="shared" si="40"/>
        <v>0</v>
      </c>
      <c r="AJ72" s="19">
        <f t="shared" si="40"/>
        <v>24.991999999999997</v>
      </c>
      <c r="AK72" s="19">
        <f t="shared" si="40"/>
        <v>0</v>
      </c>
      <c r="AL72" s="19">
        <f t="shared" si="40"/>
        <v>0</v>
      </c>
      <c r="AM72" s="16"/>
      <c r="AN72" s="17"/>
    </row>
    <row r="73" spans="1:40" ht="24.95" customHeight="1" x14ac:dyDescent="0.2">
      <c r="A73" s="21" t="s">
        <v>80</v>
      </c>
      <c r="B73" s="28" t="s">
        <v>104</v>
      </c>
      <c r="C73" s="21" t="s">
        <v>251</v>
      </c>
      <c r="D73" s="24">
        <v>0</v>
      </c>
      <c r="E73" s="24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5</v>
      </c>
      <c r="T73" s="20">
        <v>0</v>
      </c>
      <c r="U73" s="20">
        <v>0</v>
      </c>
      <c r="V73" s="20">
        <v>4.6559999999999997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2">
        <f t="shared" si="40"/>
        <v>5</v>
      </c>
      <c r="AH73" s="20">
        <f t="shared" si="40"/>
        <v>0</v>
      </c>
      <c r="AI73" s="20">
        <f t="shared" si="40"/>
        <v>0</v>
      </c>
      <c r="AJ73" s="20">
        <f t="shared" si="40"/>
        <v>4.6559999999999997</v>
      </c>
      <c r="AK73" s="20">
        <f t="shared" si="40"/>
        <v>0</v>
      </c>
      <c r="AL73" s="20">
        <f t="shared" si="40"/>
        <v>0</v>
      </c>
      <c r="AM73" s="16">
        <f t="shared" ref="AM73:AM75" si="57">AG73*1.2</f>
        <v>6</v>
      </c>
      <c r="AN73" s="26"/>
    </row>
    <row r="74" spans="1:40" ht="24.95" customHeight="1" x14ac:dyDescent="0.2">
      <c r="A74" s="21" t="s">
        <v>81</v>
      </c>
      <c r="B74" s="28" t="s">
        <v>294</v>
      </c>
      <c r="C74" s="21" t="s">
        <v>252</v>
      </c>
      <c r="D74" s="24">
        <v>0</v>
      </c>
      <c r="E74" s="24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2">
        <v>4.6615820551456002</v>
      </c>
      <c r="T74" s="20">
        <v>0</v>
      </c>
      <c r="U74" s="20">
        <v>0</v>
      </c>
      <c r="V74" s="20">
        <v>5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2">
        <f>E74+L74+S74+Z74</f>
        <v>4.6615820551456002</v>
      </c>
      <c r="AH74" s="20">
        <f t="shared" si="40"/>
        <v>0</v>
      </c>
      <c r="AI74" s="20">
        <f t="shared" si="40"/>
        <v>0</v>
      </c>
      <c r="AJ74" s="20">
        <f t="shared" si="40"/>
        <v>5</v>
      </c>
      <c r="AK74" s="20">
        <f t="shared" si="40"/>
        <v>0</v>
      </c>
      <c r="AL74" s="20">
        <f t="shared" si="40"/>
        <v>0</v>
      </c>
      <c r="AM74" s="16">
        <f t="shared" si="57"/>
        <v>5.5938984661747204</v>
      </c>
      <c r="AN74" s="26"/>
    </row>
    <row r="75" spans="1:40" ht="24.95" customHeight="1" x14ac:dyDescent="0.2">
      <c r="A75" s="21" t="s">
        <v>121</v>
      </c>
      <c r="B75" s="28" t="s">
        <v>295</v>
      </c>
      <c r="C75" s="21" t="s">
        <v>253</v>
      </c>
      <c r="D75" s="24">
        <v>0</v>
      </c>
      <c r="E75" s="24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0.83</v>
      </c>
      <c r="T75" s="20">
        <v>0</v>
      </c>
      <c r="U75" s="20">
        <v>0</v>
      </c>
      <c r="V75" s="20">
        <v>0.14000000000000001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2">
        <f>E75+L75+S75+Z75</f>
        <v>0.83</v>
      </c>
      <c r="AH75" s="20">
        <f t="shared" si="40"/>
        <v>0</v>
      </c>
      <c r="AI75" s="20">
        <f t="shared" si="40"/>
        <v>0</v>
      </c>
      <c r="AJ75" s="20">
        <f t="shared" si="40"/>
        <v>0.14000000000000001</v>
      </c>
      <c r="AK75" s="20">
        <f t="shared" si="40"/>
        <v>0</v>
      </c>
      <c r="AL75" s="20">
        <f t="shared" si="40"/>
        <v>0</v>
      </c>
      <c r="AM75" s="16">
        <f t="shared" si="57"/>
        <v>0.99599999999999989</v>
      </c>
      <c r="AN75" s="26"/>
    </row>
    <row r="76" spans="1:40" ht="24.95" customHeight="1" x14ac:dyDescent="0.2">
      <c r="A76" s="21" t="s">
        <v>122</v>
      </c>
      <c r="B76" s="28" t="s">
        <v>242</v>
      </c>
      <c r="C76" s="21" t="s">
        <v>254</v>
      </c>
      <c r="D76" s="24">
        <v>0</v>
      </c>
      <c r="E76" s="24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30">
        <v>2</v>
      </c>
      <c r="T76" s="20">
        <v>0</v>
      </c>
      <c r="U76" s="20">
        <v>0</v>
      </c>
      <c r="V76" s="20">
        <v>3.5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2">
        <f>E76+L76+S76+Z76</f>
        <v>2</v>
      </c>
      <c r="AH76" s="20">
        <f>F76+M76+T76+AA76</f>
        <v>0</v>
      </c>
      <c r="AI76" s="20">
        <f>G76+N76+U76+AB76</f>
        <v>0</v>
      </c>
      <c r="AJ76" s="20">
        <f>H76+O76+V76+AC76</f>
        <v>3.5</v>
      </c>
      <c r="AK76" s="20">
        <f>I76+P76+W76+AD76</f>
        <v>0</v>
      </c>
      <c r="AL76" s="20">
        <f>J76+Q76+X76+AE76</f>
        <v>0</v>
      </c>
      <c r="AM76" s="16">
        <f>AG76*1.2</f>
        <v>2.4</v>
      </c>
      <c r="AN76" s="26"/>
    </row>
    <row r="77" spans="1:40" ht="24.95" customHeight="1" x14ac:dyDescent="0.2">
      <c r="A77" s="21" t="s">
        <v>121</v>
      </c>
      <c r="B77" s="28" t="s">
        <v>144</v>
      </c>
      <c r="C77" s="21" t="s">
        <v>145</v>
      </c>
      <c r="D77" s="24">
        <v>0</v>
      </c>
      <c r="E77" s="24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2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7.4248400000000006</v>
      </c>
      <c r="AA77" s="20">
        <v>0</v>
      </c>
      <c r="AB77" s="20">
        <v>0</v>
      </c>
      <c r="AC77" s="20">
        <v>3.8</v>
      </c>
      <c r="AD77" s="20">
        <v>0</v>
      </c>
      <c r="AE77" s="20">
        <v>0</v>
      </c>
      <c r="AF77" s="20">
        <v>0</v>
      </c>
      <c r="AG77" s="22">
        <f>E77+L77+S77+Z77</f>
        <v>7.4248400000000006</v>
      </c>
      <c r="AH77" s="20">
        <f t="shared" ref="AH77" si="58">F77+M77+T77+AA77</f>
        <v>0</v>
      </c>
      <c r="AI77" s="20">
        <f t="shared" ref="AI77" si="59">G77+N77+U77+AB77</f>
        <v>0</v>
      </c>
      <c r="AJ77" s="20">
        <f t="shared" ref="AJ77" si="60">H77+O77+V77+AC77</f>
        <v>3.8</v>
      </c>
      <c r="AK77" s="20">
        <f t="shared" ref="AK77" si="61">I77+P77+W77+AD77</f>
        <v>0</v>
      </c>
      <c r="AL77" s="20">
        <f t="shared" ref="AL77" si="62">J77+Q77+X77+AE77</f>
        <v>0</v>
      </c>
      <c r="AM77" s="29"/>
      <c r="AN77" s="26"/>
    </row>
    <row r="78" spans="1:40" ht="24.95" customHeight="1" x14ac:dyDescent="0.2">
      <c r="A78" s="21" t="s">
        <v>122</v>
      </c>
      <c r="B78" s="28" t="s">
        <v>118</v>
      </c>
      <c r="C78" s="21" t="s">
        <v>146</v>
      </c>
      <c r="D78" s="24">
        <v>0</v>
      </c>
      <c r="E78" s="24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2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2">
        <v>5.2253700000000007</v>
      </c>
      <c r="AA78" s="20">
        <v>0</v>
      </c>
      <c r="AB78" s="20">
        <v>0</v>
      </c>
      <c r="AC78" s="20">
        <v>1.498</v>
      </c>
      <c r="AD78" s="20">
        <v>0</v>
      </c>
      <c r="AE78" s="20">
        <v>0</v>
      </c>
      <c r="AF78" s="20">
        <v>0</v>
      </c>
      <c r="AG78" s="22">
        <f t="shared" ref="AG78:AG80" si="63">E78+L78+S78+Z78</f>
        <v>5.2253700000000007</v>
      </c>
      <c r="AH78" s="20">
        <f t="shared" ref="AH78:AH80" si="64">F78+M78+T78+AA78</f>
        <v>0</v>
      </c>
      <c r="AI78" s="20">
        <f t="shared" ref="AI78:AI80" si="65">G78+N78+U78+AB78</f>
        <v>0</v>
      </c>
      <c r="AJ78" s="20">
        <f t="shared" ref="AJ78:AJ80" si="66">H78+O78+V78+AC78</f>
        <v>1.498</v>
      </c>
      <c r="AK78" s="20">
        <f t="shared" ref="AK78:AK80" si="67">I78+P78+W78+AD78</f>
        <v>0</v>
      </c>
      <c r="AL78" s="20">
        <f t="shared" ref="AL78:AL80" si="68">J78+Q78+X78+AE78</f>
        <v>0</v>
      </c>
      <c r="AM78" s="29"/>
      <c r="AN78" s="26"/>
    </row>
    <row r="79" spans="1:40" ht="24.95" customHeight="1" x14ac:dyDescent="0.2">
      <c r="A79" s="21" t="s">
        <v>123</v>
      </c>
      <c r="B79" s="28" t="s">
        <v>119</v>
      </c>
      <c r="C79" s="21" t="s">
        <v>147</v>
      </c>
      <c r="D79" s="24">
        <v>0</v>
      </c>
      <c r="E79" s="24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2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2">
        <v>5.2253700000000007</v>
      </c>
      <c r="AA79" s="20">
        <v>0</v>
      </c>
      <c r="AB79" s="20">
        <v>0</v>
      </c>
      <c r="AC79" s="20">
        <v>1.498</v>
      </c>
      <c r="AD79" s="20">
        <v>0</v>
      </c>
      <c r="AE79" s="20">
        <v>0</v>
      </c>
      <c r="AF79" s="20">
        <v>0</v>
      </c>
      <c r="AG79" s="22">
        <f t="shared" si="63"/>
        <v>5.2253700000000007</v>
      </c>
      <c r="AH79" s="20">
        <f t="shared" si="64"/>
        <v>0</v>
      </c>
      <c r="AI79" s="20">
        <f t="shared" si="65"/>
        <v>0</v>
      </c>
      <c r="AJ79" s="20">
        <f t="shared" si="66"/>
        <v>1.498</v>
      </c>
      <c r="AK79" s="20">
        <f t="shared" si="67"/>
        <v>0</v>
      </c>
      <c r="AL79" s="20">
        <f t="shared" si="68"/>
        <v>0</v>
      </c>
      <c r="AM79" s="29"/>
      <c r="AN79" s="26"/>
    </row>
    <row r="80" spans="1:40" ht="24.95" customHeight="1" x14ac:dyDescent="0.2">
      <c r="A80" s="21" t="s">
        <v>124</v>
      </c>
      <c r="B80" s="28" t="s">
        <v>120</v>
      </c>
      <c r="C80" s="21" t="s">
        <v>148</v>
      </c>
      <c r="D80" s="24">
        <v>0</v>
      </c>
      <c r="E80" s="24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2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2">
        <v>3.2580570000000004</v>
      </c>
      <c r="AA80" s="20">
        <v>0</v>
      </c>
      <c r="AB80" s="20">
        <v>0</v>
      </c>
      <c r="AC80" s="20">
        <v>2.9</v>
      </c>
      <c r="AD80" s="20">
        <v>0</v>
      </c>
      <c r="AE80" s="20">
        <v>0</v>
      </c>
      <c r="AF80" s="20">
        <v>0</v>
      </c>
      <c r="AG80" s="22">
        <f t="shared" si="63"/>
        <v>3.2580570000000004</v>
      </c>
      <c r="AH80" s="20">
        <f t="shared" si="64"/>
        <v>0</v>
      </c>
      <c r="AI80" s="20">
        <f t="shared" si="65"/>
        <v>0</v>
      </c>
      <c r="AJ80" s="20">
        <f t="shared" si="66"/>
        <v>2.9</v>
      </c>
      <c r="AK80" s="20">
        <f t="shared" si="67"/>
        <v>0</v>
      </c>
      <c r="AL80" s="20">
        <f t="shared" si="68"/>
        <v>0</v>
      </c>
      <c r="AM80" s="29"/>
      <c r="AN80" s="26"/>
    </row>
    <row r="81" spans="1:40" ht="24.95" customHeight="1" x14ac:dyDescent="0.2">
      <c r="A81" s="21" t="s">
        <v>157</v>
      </c>
      <c r="B81" s="28" t="s">
        <v>283</v>
      </c>
      <c r="C81" s="21" t="s">
        <v>149</v>
      </c>
      <c r="D81" s="24">
        <v>0</v>
      </c>
      <c r="E81" s="24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2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2">
        <v>3.1552600000000002</v>
      </c>
      <c r="AA81" s="20">
        <v>0</v>
      </c>
      <c r="AB81" s="20">
        <v>0</v>
      </c>
      <c r="AC81" s="20">
        <v>2</v>
      </c>
      <c r="AD81" s="20">
        <v>0</v>
      </c>
      <c r="AE81" s="20">
        <v>0</v>
      </c>
      <c r="AF81" s="20">
        <v>0</v>
      </c>
      <c r="AG81" s="22">
        <f t="shared" ref="AG81" si="69">E81+L81+S81+Z81</f>
        <v>3.1552600000000002</v>
      </c>
      <c r="AH81" s="20">
        <f t="shared" ref="AH81" si="70">F81+M81+T81+AA81</f>
        <v>0</v>
      </c>
      <c r="AI81" s="20">
        <f t="shared" ref="AI81" si="71">G81+N81+U81+AB81</f>
        <v>0</v>
      </c>
      <c r="AJ81" s="20">
        <f t="shared" ref="AJ81" si="72">H81+O81+V81+AC81</f>
        <v>2</v>
      </c>
      <c r="AK81" s="20">
        <f t="shared" ref="AK81" si="73">I81+P81+W81+AD81</f>
        <v>0</v>
      </c>
      <c r="AL81" s="20">
        <f t="shared" ref="AL81" si="74">J81+Q81+X81+AE81</f>
        <v>0</v>
      </c>
      <c r="AM81" s="29"/>
      <c r="AN81" s="26"/>
    </row>
    <row r="82" spans="1:40" s="18" customFormat="1" ht="24.95" customHeight="1" x14ac:dyDescent="0.2">
      <c r="A82" s="1" t="s">
        <v>23</v>
      </c>
      <c r="B82" s="13" t="s">
        <v>24</v>
      </c>
      <c r="C82" s="1" t="s">
        <v>5</v>
      </c>
      <c r="D82" s="15">
        <f>D83+D87</f>
        <v>0</v>
      </c>
      <c r="E82" s="15">
        <f>E83+E87</f>
        <v>1</v>
      </c>
      <c r="F82" s="15">
        <f t="shared" ref="F82:AE82" si="75">F83+F87</f>
        <v>0</v>
      </c>
      <c r="G82" s="15">
        <f t="shared" si="75"/>
        <v>0</v>
      </c>
      <c r="H82" s="15">
        <f t="shared" si="75"/>
        <v>0</v>
      </c>
      <c r="I82" s="15">
        <f t="shared" si="75"/>
        <v>0</v>
      </c>
      <c r="J82" s="15">
        <f t="shared" si="75"/>
        <v>83</v>
      </c>
      <c r="K82" s="15">
        <f t="shared" si="75"/>
        <v>0</v>
      </c>
      <c r="L82" s="15">
        <f t="shared" si="75"/>
        <v>3</v>
      </c>
      <c r="M82" s="15">
        <f t="shared" si="75"/>
        <v>0</v>
      </c>
      <c r="N82" s="15">
        <f t="shared" si="75"/>
        <v>0</v>
      </c>
      <c r="O82" s="15">
        <f t="shared" si="75"/>
        <v>0</v>
      </c>
      <c r="P82" s="15">
        <f t="shared" si="75"/>
        <v>0</v>
      </c>
      <c r="Q82" s="15">
        <f t="shared" si="75"/>
        <v>130</v>
      </c>
      <c r="R82" s="15">
        <f t="shared" si="75"/>
        <v>0</v>
      </c>
      <c r="S82" s="15">
        <f t="shared" si="75"/>
        <v>3</v>
      </c>
      <c r="T82" s="15">
        <f t="shared" si="75"/>
        <v>0</v>
      </c>
      <c r="U82" s="15">
        <f t="shared" si="75"/>
        <v>0</v>
      </c>
      <c r="V82" s="15">
        <f t="shared" si="75"/>
        <v>0</v>
      </c>
      <c r="W82" s="15">
        <f t="shared" si="75"/>
        <v>0</v>
      </c>
      <c r="X82" s="15">
        <f t="shared" si="75"/>
        <v>130</v>
      </c>
      <c r="Y82" s="15">
        <f t="shared" si="75"/>
        <v>0</v>
      </c>
      <c r="Z82" s="15">
        <f t="shared" si="75"/>
        <v>71.219282406648006</v>
      </c>
      <c r="AA82" s="15">
        <f t="shared" si="75"/>
        <v>0</v>
      </c>
      <c r="AB82" s="15">
        <f t="shared" si="75"/>
        <v>0</v>
      </c>
      <c r="AC82" s="15">
        <f t="shared" si="75"/>
        <v>0</v>
      </c>
      <c r="AD82" s="15">
        <f t="shared" si="75"/>
        <v>0</v>
      </c>
      <c r="AE82" s="15">
        <f t="shared" si="75"/>
        <v>3432</v>
      </c>
      <c r="AF82" s="19">
        <f t="shared" ref="AF82:AF83" si="76">AF83</f>
        <v>0</v>
      </c>
      <c r="AG82" s="19">
        <f t="shared" si="40"/>
        <v>78.219282406648006</v>
      </c>
      <c r="AH82" s="20">
        <f t="shared" si="40"/>
        <v>0</v>
      </c>
      <c r="AI82" s="20">
        <f t="shared" si="40"/>
        <v>0</v>
      </c>
      <c r="AJ82" s="20">
        <f t="shared" si="40"/>
        <v>0</v>
      </c>
      <c r="AK82" s="20">
        <f t="shared" si="40"/>
        <v>0</v>
      </c>
      <c r="AL82" s="20">
        <f t="shared" si="40"/>
        <v>3775</v>
      </c>
      <c r="AM82" s="16"/>
      <c r="AN82" s="17"/>
    </row>
    <row r="83" spans="1:40" s="18" customFormat="1" ht="24.95" customHeight="1" x14ac:dyDescent="0.2">
      <c r="A83" s="1" t="s">
        <v>25</v>
      </c>
      <c r="B83" s="13" t="s">
        <v>26</v>
      </c>
      <c r="C83" s="1" t="s">
        <v>5</v>
      </c>
      <c r="D83" s="15">
        <f>SUM(D84:D86)</f>
        <v>0</v>
      </c>
      <c r="E83" s="15">
        <f>SUM(E84:E86)</f>
        <v>1</v>
      </c>
      <c r="F83" s="15">
        <f t="shared" ref="F83:AE83" si="77">SUM(F84:F86)</f>
        <v>0</v>
      </c>
      <c r="G83" s="15">
        <f t="shared" si="77"/>
        <v>0</v>
      </c>
      <c r="H83" s="15">
        <f t="shared" si="77"/>
        <v>0</v>
      </c>
      <c r="I83" s="15">
        <f t="shared" si="77"/>
        <v>0</v>
      </c>
      <c r="J83" s="15">
        <f t="shared" si="77"/>
        <v>83</v>
      </c>
      <c r="K83" s="15">
        <f t="shared" si="77"/>
        <v>0</v>
      </c>
      <c r="L83" s="15">
        <f t="shared" si="77"/>
        <v>3</v>
      </c>
      <c r="M83" s="15">
        <f t="shared" si="77"/>
        <v>0</v>
      </c>
      <c r="N83" s="15">
        <f t="shared" si="77"/>
        <v>0</v>
      </c>
      <c r="O83" s="15">
        <f t="shared" si="77"/>
        <v>0</v>
      </c>
      <c r="P83" s="15">
        <f t="shared" si="77"/>
        <v>0</v>
      </c>
      <c r="Q83" s="15">
        <f t="shared" si="77"/>
        <v>130</v>
      </c>
      <c r="R83" s="15">
        <f t="shared" si="77"/>
        <v>0</v>
      </c>
      <c r="S83" s="15">
        <f>SUM(S84:S86)</f>
        <v>3</v>
      </c>
      <c r="T83" s="15">
        <f t="shared" si="77"/>
        <v>0</v>
      </c>
      <c r="U83" s="15">
        <f t="shared" si="77"/>
        <v>0</v>
      </c>
      <c r="V83" s="15">
        <f t="shared" si="77"/>
        <v>0</v>
      </c>
      <c r="W83" s="15">
        <f t="shared" si="77"/>
        <v>0</v>
      </c>
      <c r="X83" s="15">
        <f t="shared" si="77"/>
        <v>130</v>
      </c>
      <c r="Y83" s="15">
        <f t="shared" si="77"/>
        <v>0</v>
      </c>
      <c r="Z83" s="15">
        <f t="shared" si="77"/>
        <v>58.090572406648</v>
      </c>
      <c r="AA83" s="15">
        <f t="shared" si="77"/>
        <v>0</v>
      </c>
      <c r="AB83" s="15">
        <f t="shared" si="77"/>
        <v>0</v>
      </c>
      <c r="AC83" s="15">
        <f t="shared" si="77"/>
        <v>0</v>
      </c>
      <c r="AD83" s="15">
        <f t="shared" si="77"/>
        <v>0</v>
      </c>
      <c r="AE83" s="15">
        <f t="shared" si="77"/>
        <v>3407</v>
      </c>
      <c r="AF83" s="19">
        <f t="shared" si="76"/>
        <v>0</v>
      </c>
      <c r="AG83" s="19">
        <f t="shared" si="40"/>
        <v>65.090572406647993</v>
      </c>
      <c r="AH83" s="19">
        <f t="shared" si="40"/>
        <v>0</v>
      </c>
      <c r="AI83" s="19">
        <f t="shared" si="40"/>
        <v>0</v>
      </c>
      <c r="AJ83" s="19">
        <f t="shared" si="40"/>
        <v>0</v>
      </c>
      <c r="AK83" s="19">
        <f t="shared" si="40"/>
        <v>0</v>
      </c>
      <c r="AL83" s="19">
        <f t="shared" si="40"/>
        <v>3750</v>
      </c>
      <c r="AM83" s="16"/>
      <c r="AN83" s="17"/>
    </row>
    <row r="84" spans="1:40" ht="24.95" customHeight="1" x14ac:dyDescent="0.2">
      <c r="A84" s="21" t="s">
        <v>82</v>
      </c>
      <c r="B84" s="28" t="s">
        <v>101</v>
      </c>
      <c r="C84" s="21" t="s">
        <v>255</v>
      </c>
      <c r="D84" s="24">
        <v>0</v>
      </c>
      <c r="E84" s="24">
        <v>1</v>
      </c>
      <c r="F84" s="20">
        <v>0</v>
      </c>
      <c r="G84" s="20">
        <v>0</v>
      </c>
      <c r="H84" s="20">
        <v>0</v>
      </c>
      <c r="I84" s="20">
        <v>0</v>
      </c>
      <c r="J84" s="20">
        <v>83</v>
      </c>
      <c r="K84" s="20">
        <v>0</v>
      </c>
      <c r="L84" s="20">
        <v>3</v>
      </c>
      <c r="M84" s="20">
        <v>0</v>
      </c>
      <c r="N84" s="20">
        <v>0</v>
      </c>
      <c r="O84" s="20">
        <v>0</v>
      </c>
      <c r="P84" s="20">
        <v>0</v>
      </c>
      <c r="Q84" s="20">
        <v>130</v>
      </c>
      <c r="R84" s="20">
        <v>0</v>
      </c>
      <c r="S84" s="20">
        <v>3</v>
      </c>
      <c r="T84" s="20">
        <v>0</v>
      </c>
      <c r="U84" s="20">
        <v>0</v>
      </c>
      <c r="V84" s="20">
        <v>0</v>
      </c>
      <c r="W84" s="20">
        <v>0</v>
      </c>
      <c r="X84" s="20">
        <v>130</v>
      </c>
      <c r="Y84" s="20">
        <v>0</v>
      </c>
      <c r="Z84" s="34">
        <f>3-0.3+0.847135406648</f>
        <v>3.5471354066480001</v>
      </c>
      <c r="AA84" s="20">
        <v>0</v>
      </c>
      <c r="AB84" s="20">
        <v>0</v>
      </c>
      <c r="AC84" s="20">
        <v>0</v>
      </c>
      <c r="AD84" s="20">
        <v>0</v>
      </c>
      <c r="AE84" s="20">
        <v>107</v>
      </c>
      <c r="AF84" s="20">
        <v>0</v>
      </c>
      <c r="AG84" s="22">
        <f t="shared" si="40"/>
        <v>10.547135406648</v>
      </c>
      <c r="AH84" s="22">
        <f>F84+M84+T84+AA84</f>
        <v>0</v>
      </c>
      <c r="AI84" s="22">
        <f t="shared" si="40"/>
        <v>0</v>
      </c>
      <c r="AJ84" s="22">
        <f t="shared" si="40"/>
        <v>0</v>
      </c>
      <c r="AK84" s="22">
        <f t="shared" si="40"/>
        <v>0</v>
      </c>
      <c r="AL84" s="22">
        <f t="shared" si="40"/>
        <v>450</v>
      </c>
      <c r="AM84" s="16"/>
      <c r="AN84" s="26"/>
    </row>
    <row r="85" spans="1:40" ht="24.95" customHeight="1" x14ac:dyDescent="0.2">
      <c r="A85" s="21" t="s">
        <v>125</v>
      </c>
      <c r="B85" s="28" t="s">
        <v>296</v>
      </c>
      <c r="C85" s="21" t="s">
        <v>150</v>
      </c>
      <c r="D85" s="24">
        <v>0</v>
      </c>
      <c r="E85" s="24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2">
        <v>49.932212</v>
      </c>
      <c r="AA85" s="20">
        <v>0</v>
      </c>
      <c r="AB85" s="20">
        <v>0</v>
      </c>
      <c r="AC85" s="20">
        <v>0</v>
      </c>
      <c r="AD85" s="20">
        <v>0</v>
      </c>
      <c r="AE85" s="20">
        <v>2900</v>
      </c>
      <c r="AF85" s="20">
        <v>0</v>
      </c>
      <c r="AG85" s="22">
        <f t="shared" ref="AG85:AG86" si="78">E85+L85+S85+Z85</f>
        <v>49.932212</v>
      </c>
      <c r="AH85" s="22">
        <f t="shared" ref="AH85:AH86" si="79">F85+M85+T85+AA85</f>
        <v>0</v>
      </c>
      <c r="AI85" s="22">
        <f t="shared" ref="AI85:AI86" si="80">G85+N85+U85+AB85</f>
        <v>0</v>
      </c>
      <c r="AJ85" s="22">
        <f t="shared" ref="AJ85:AJ86" si="81">H85+O85+V85+AC85</f>
        <v>0</v>
      </c>
      <c r="AK85" s="22">
        <f t="shared" ref="AK85:AK86" si="82">I85+P85+W85+AD85</f>
        <v>0</v>
      </c>
      <c r="AL85" s="22">
        <f t="shared" ref="AL85:AL86" si="83">J85+Q85+X85+AE85</f>
        <v>2900</v>
      </c>
      <c r="AM85" s="29"/>
      <c r="AN85" s="26"/>
    </row>
    <row r="86" spans="1:40" ht="24.95" customHeight="1" x14ac:dyDescent="0.2">
      <c r="A86" s="21" t="s">
        <v>126</v>
      </c>
      <c r="B86" s="28" t="s">
        <v>284</v>
      </c>
      <c r="C86" s="21" t="s">
        <v>151</v>
      </c>
      <c r="D86" s="24">
        <v>0</v>
      </c>
      <c r="E86" s="24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2">
        <v>4.6112250000000001</v>
      </c>
      <c r="AA86" s="20">
        <v>0</v>
      </c>
      <c r="AB86" s="20">
        <v>0</v>
      </c>
      <c r="AC86" s="20">
        <v>0</v>
      </c>
      <c r="AD86" s="20">
        <v>0</v>
      </c>
      <c r="AE86" s="20">
        <v>400</v>
      </c>
      <c r="AF86" s="20">
        <v>0</v>
      </c>
      <c r="AG86" s="22">
        <f t="shared" si="78"/>
        <v>4.6112250000000001</v>
      </c>
      <c r="AH86" s="22">
        <f t="shared" si="79"/>
        <v>0</v>
      </c>
      <c r="AI86" s="22">
        <f t="shared" si="80"/>
        <v>0</v>
      </c>
      <c r="AJ86" s="22">
        <f t="shared" si="81"/>
        <v>0</v>
      </c>
      <c r="AK86" s="22">
        <f t="shared" si="82"/>
        <v>0</v>
      </c>
      <c r="AL86" s="22">
        <f t="shared" si="83"/>
        <v>400</v>
      </c>
      <c r="AM86" s="29"/>
      <c r="AN86" s="26"/>
    </row>
    <row r="87" spans="1:40" s="18" customFormat="1" ht="24.95" customHeight="1" x14ac:dyDescent="0.2">
      <c r="A87" s="1" t="s">
        <v>128</v>
      </c>
      <c r="B87" s="13" t="s">
        <v>127</v>
      </c>
      <c r="C87" s="1" t="s">
        <v>5</v>
      </c>
      <c r="D87" s="15">
        <f>D88</f>
        <v>0</v>
      </c>
      <c r="E87" s="15">
        <f t="shared" ref="E87:AE87" si="84">E88</f>
        <v>0</v>
      </c>
      <c r="F87" s="15">
        <f t="shared" si="84"/>
        <v>0</v>
      </c>
      <c r="G87" s="15">
        <f t="shared" si="84"/>
        <v>0</v>
      </c>
      <c r="H87" s="15">
        <f t="shared" si="84"/>
        <v>0</v>
      </c>
      <c r="I87" s="15">
        <f t="shared" si="84"/>
        <v>0</v>
      </c>
      <c r="J87" s="15">
        <f t="shared" si="84"/>
        <v>0</v>
      </c>
      <c r="K87" s="15">
        <f t="shared" si="84"/>
        <v>0</v>
      </c>
      <c r="L87" s="15">
        <f t="shared" si="84"/>
        <v>0</v>
      </c>
      <c r="M87" s="15">
        <f t="shared" si="84"/>
        <v>0</v>
      </c>
      <c r="N87" s="15">
        <f t="shared" si="84"/>
        <v>0</v>
      </c>
      <c r="O87" s="15">
        <f t="shared" si="84"/>
        <v>0</v>
      </c>
      <c r="P87" s="15">
        <f t="shared" si="84"/>
        <v>0</v>
      </c>
      <c r="Q87" s="15">
        <f t="shared" si="84"/>
        <v>0</v>
      </c>
      <c r="R87" s="15">
        <f t="shared" si="84"/>
        <v>0</v>
      </c>
      <c r="S87" s="15">
        <f>S88</f>
        <v>0</v>
      </c>
      <c r="T87" s="15">
        <f t="shared" si="84"/>
        <v>0</v>
      </c>
      <c r="U87" s="15">
        <f t="shared" si="84"/>
        <v>0</v>
      </c>
      <c r="V87" s="15">
        <f t="shared" si="84"/>
        <v>0</v>
      </c>
      <c r="W87" s="15">
        <f t="shared" si="84"/>
        <v>0</v>
      </c>
      <c r="X87" s="15">
        <f t="shared" si="84"/>
        <v>0</v>
      </c>
      <c r="Y87" s="15">
        <f t="shared" si="84"/>
        <v>0</v>
      </c>
      <c r="Z87" s="15">
        <f t="shared" si="84"/>
        <v>13.128710000000002</v>
      </c>
      <c r="AA87" s="15">
        <f t="shared" si="84"/>
        <v>0</v>
      </c>
      <c r="AB87" s="15">
        <f t="shared" si="84"/>
        <v>0</v>
      </c>
      <c r="AC87" s="15">
        <f t="shared" si="84"/>
        <v>0</v>
      </c>
      <c r="AD87" s="15">
        <f t="shared" si="84"/>
        <v>0</v>
      </c>
      <c r="AE87" s="15">
        <f t="shared" si="84"/>
        <v>25</v>
      </c>
      <c r="AF87" s="19">
        <v>0</v>
      </c>
      <c r="AG87" s="23">
        <f t="shared" ref="AG87:AG88" si="85">E87+L87+S87+Z87</f>
        <v>13.128710000000002</v>
      </c>
      <c r="AH87" s="23">
        <f t="shared" ref="AH87:AH88" si="86">F87+M87+T87+AA87</f>
        <v>0</v>
      </c>
      <c r="AI87" s="23">
        <f t="shared" ref="AI87:AI88" si="87">G87+N87+U87+AB87</f>
        <v>0</v>
      </c>
      <c r="AJ87" s="23">
        <f>H87+O87+V87+AC87</f>
        <v>0</v>
      </c>
      <c r="AK87" s="23">
        <f t="shared" ref="AK87:AK88" si="88">I87+P87+W87+AD87</f>
        <v>0</v>
      </c>
      <c r="AL87" s="23">
        <f t="shared" ref="AL87:AL88" si="89">J87+Q87+X87+AE87</f>
        <v>25</v>
      </c>
      <c r="AM87" s="16"/>
      <c r="AN87" s="17"/>
    </row>
    <row r="88" spans="1:40" ht="24.95" customHeight="1" x14ac:dyDescent="0.2">
      <c r="A88" s="21" t="s">
        <v>129</v>
      </c>
      <c r="B88" s="28" t="s">
        <v>285</v>
      </c>
      <c r="C88" s="21" t="s">
        <v>152</v>
      </c>
      <c r="D88" s="24">
        <v>0</v>
      </c>
      <c r="E88" s="24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2">
        <v>13.128710000000002</v>
      </c>
      <c r="AA88" s="20">
        <v>0</v>
      </c>
      <c r="AB88" s="20">
        <v>0</v>
      </c>
      <c r="AC88" s="20">
        <v>0</v>
      </c>
      <c r="AD88" s="20">
        <v>0</v>
      </c>
      <c r="AE88" s="20">
        <v>25</v>
      </c>
      <c r="AF88" s="20">
        <v>0</v>
      </c>
      <c r="AG88" s="22">
        <f t="shared" si="85"/>
        <v>13.128710000000002</v>
      </c>
      <c r="AH88" s="22">
        <f t="shared" si="86"/>
        <v>0</v>
      </c>
      <c r="AI88" s="22">
        <f t="shared" si="87"/>
        <v>0</v>
      </c>
      <c r="AJ88" s="22">
        <f t="shared" ref="AJ88" si="90">H88+O88+V88+AC88</f>
        <v>0</v>
      </c>
      <c r="AK88" s="22">
        <f t="shared" si="88"/>
        <v>0</v>
      </c>
      <c r="AL88" s="22">
        <f t="shared" si="89"/>
        <v>25</v>
      </c>
      <c r="AM88" s="29"/>
      <c r="AN88" s="26"/>
    </row>
    <row r="89" spans="1:40" s="18" customFormat="1" ht="24.95" customHeight="1" x14ac:dyDescent="0.2">
      <c r="A89" s="1" t="s">
        <v>133</v>
      </c>
      <c r="B89" s="13" t="s">
        <v>130</v>
      </c>
      <c r="C89" s="1" t="s">
        <v>5</v>
      </c>
      <c r="D89" s="15">
        <f>SUM(D90:D97)</f>
        <v>0</v>
      </c>
      <c r="E89" s="15">
        <f t="shared" ref="E89:AE89" si="91">SUM(E90:E97)</f>
        <v>0</v>
      </c>
      <c r="F89" s="15">
        <f t="shared" si="91"/>
        <v>0</v>
      </c>
      <c r="G89" s="15">
        <f t="shared" si="91"/>
        <v>0</v>
      </c>
      <c r="H89" s="15">
        <f t="shared" si="91"/>
        <v>0</v>
      </c>
      <c r="I89" s="15">
        <f t="shared" si="91"/>
        <v>0</v>
      </c>
      <c r="J89" s="15">
        <f t="shared" si="91"/>
        <v>0</v>
      </c>
      <c r="K89" s="15">
        <f t="shared" si="91"/>
        <v>0</v>
      </c>
      <c r="L89" s="15">
        <f t="shared" si="91"/>
        <v>0</v>
      </c>
      <c r="M89" s="15">
        <f t="shared" si="91"/>
        <v>0</v>
      </c>
      <c r="N89" s="15">
        <f>SUM(N90:N97)</f>
        <v>0</v>
      </c>
      <c r="O89" s="15">
        <f t="shared" si="91"/>
        <v>0</v>
      </c>
      <c r="P89" s="15">
        <f t="shared" si="91"/>
        <v>0</v>
      </c>
      <c r="Q89" s="15">
        <f t="shared" si="91"/>
        <v>0</v>
      </c>
      <c r="R89" s="15">
        <f t="shared" si="91"/>
        <v>0</v>
      </c>
      <c r="S89" s="15">
        <f>SUM(S90:S97)</f>
        <v>4.2011903491224594</v>
      </c>
      <c r="T89" s="15">
        <f t="shared" si="91"/>
        <v>0.25</v>
      </c>
      <c r="U89" s="15">
        <f t="shared" si="91"/>
        <v>0</v>
      </c>
      <c r="V89" s="15">
        <f t="shared" si="91"/>
        <v>1.8050000000000002</v>
      </c>
      <c r="W89" s="15">
        <f t="shared" si="91"/>
        <v>0</v>
      </c>
      <c r="X89" s="15">
        <f t="shared" si="91"/>
        <v>3</v>
      </c>
      <c r="Y89" s="15">
        <f t="shared" si="91"/>
        <v>0</v>
      </c>
      <c r="Z89" s="15">
        <f t="shared" si="91"/>
        <v>13.797698</v>
      </c>
      <c r="AA89" s="15">
        <f t="shared" si="91"/>
        <v>0.8</v>
      </c>
      <c r="AB89" s="15">
        <f t="shared" si="91"/>
        <v>0</v>
      </c>
      <c r="AC89" s="15">
        <f t="shared" si="91"/>
        <v>1.5</v>
      </c>
      <c r="AD89" s="15">
        <f t="shared" si="91"/>
        <v>0</v>
      </c>
      <c r="AE89" s="15">
        <f t="shared" si="91"/>
        <v>1</v>
      </c>
      <c r="AF89" s="19">
        <v>0</v>
      </c>
      <c r="AG89" s="23">
        <f t="shared" ref="AG89:AG92" si="92">E89+L89+S89+Z89</f>
        <v>17.99888834912246</v>
      </c>
      <c r="AH89" s="19">
        <f t="shared" ref="AH89:AH98" si="93">F89+M89+T89+AA89</f>
        <v>1.05</v>
      </c>
      <c r="AI89" s="19">
        <f t="shared" ref="AI89:AI98" si="94">G89+N89+U89+AB89</f>
        <v>0</v>
      </c>
      <c r="AJ89" s="19">
        <f t="shared" ref="AJ89:AJ98" si="95">H89+O89+V89+AC89</f>
        <v>3.3050000000000002</v>
      </c>
      <c r="AK89" s="19">
        <f t="shared" ref="AK89:AK98" si="96">I89+P89+W89+AD89</f>
        <v>0</v>
      </c>
      <c r="AL89" s="19">
        <f t="shared" ref="AL89:AL98" si="97">J89+Q89+X89+AE89</f>
        <v>4</v>
      </c>
      <c r="AM89" s="16"/>
      <c r="AN89" s="17"/>
    </row>
    <row r="90" spans="1:40" x14ac:dyDescent="0.2">
      <c r="A90" s="21" t="s">
        <v>134</v>
      </c>
      <c r="B90" s="28" t="s">
        <v>286</v>
      </c>
      <c r="C90" s="21" t="s">
        <v>153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23">
        <v>9.9533020000000008</v>
      </c>
      <c r="AA90" s="23">
        <v>0</v>
      </c>
      <c r="AB90" s="23">
        <v>0</v>
      </c>
      <c r="AC90" s="23">
        <v>0</v>
      </c>
      <c r="AD90" s="23">
        <v>0</v>
      </c>
      <c r="AE90" s="23">
        <v>1</v>
      </c>
      <c r="AF90" s="19">
        <v>0</v>
      </c>
      <c r="AG90" s="23">
        <f t="shared" si="92"/>
        <v>9.9533020000000008</v>
      </c>
      <c r="AH90" s="19">
        <f t="shared" si="93"/>
        <v>0</v>
      </c>
      <c r="AI90" s="19">
        <f t="shared" si="94"/>
        <v>0</v>
      </c>
      <c r="AJ90" s="19">
        <f t="shared" si="95"/>
        <v>0</v>
      </c>
      <c r="AK90" s="19">
        <f t="shared" si="96"/>
        <v>0</v>
      </c>
      <c r="AL90" s="19">
        <f t="shared" si="97"/>
        <v>1</v>
      </c>
      <c r="AM90" s="29"/>
      <c r="AN90" s="26"/>
    </row>
    <row r="91" spans="1:40" x14ac:dyDescent="0.2">
      <c r="A91" s="21" t="s">
        <v>135</v>
      </c>
      <c r="B91" s="28" t="s">
        <v>131</v>
      </c>
      <c r="C91" s="21" t="s">
        <v>154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23">
        <v>0.91794399999999998</v>
      </c>
      <c r="AA91" s="23">
        <v>0.4</v>
      </c>
      <c r="AB91" s="23">
        <v>0</v>
      </c>
      <c r="AC91" s="23">
        <v>0</v>
      </c>
      <c r="AD91" s="23">
        <v>0</v>
      </c>
      <c r="AE91" s="23">
        <v>0</v>
      </c>
      <c r="AF91" s="19">
        <v>0</v>
      </c>
      <c r="AG91" s="23">
        <f t="shared" si="92"/>
        <v>0.91794399999999998</v>
      </c>
      <c r="AH91" s="19">
        <f t="shared" si="93"/>
        <v>0.4</v>
      </c>
      <c r="AI91" s="19">
        <f t="shared" si="94"/>
        <v>0</v>
      </c>
      <c r="AJ91" s="19">
        <f t="shared" si="95"/>
        <v>0</v>
      </c>
      <c r="AK91" s="19">
        <f t="shared" si="96"/>
        <v>0</v>
      </c>
      <c r="AL91" s="19">
        <f t="shared" si="97"/>
        <v>0</v>
      </c>
      <c r="AM91" s="29"/>
      <c r="AN91" s="26"/>
    </row>
    <row r="92" spans="1:40" x14ac:dyDescent="0.2">
      <c r="A92" s="21" t="s">
        <v>136</v>
      </c>
      <c r="B92" s="28" t="s">
        <v>132</v>
      </c>
      <c r="C92" s="21" t="s">
        <v>155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23">
        <v>2.9264520000000003</v>
      </c>
      <c r="AA92" s="23">
        <v>0.4</v>
      </c>
      <c r="AB92" s="23">
        <v>0</v>
      </c>
      <c r="AC92" s="23">
        <v>1.5</v>
      </c>
      <c r="AD92" s="23">
        <v>0</v>
      </c>
      <c r="AE92" s="23">
        <v>0</v>
      </c>
      <c r="AF92" s="19">
        <v>0</v>
      </c>
      <c r="AG92" s="23">
        <f t="shared" si="92"/>
        <v>2.9264520000000003</v>
      </c>
      <c r="AH92" s="19">
        <f t="shared" si="93"/>
        <v>0.4</v>
      </c>
      <c r="AI92" s="19">
        <f t="shared" si="94"/>
        <v>0</v>
      </c>
      <c r="AJ92" s="19">
        <f t="shared" si="95"/>
        <v>1.5</v>
      </c>
      <c r="AK92" s="19">
        <f t="shared" si="96"/>
        <v>0</v>
      </c>
      <c r="AL92" s="19">
        <f t="shared" si="97"/>
        <v>0</v>
      </c>
      <c r="AM92" s="29"/>
      <c r="AN92" s="26"/>
    </row>
    <row r="93" spans="1:40" ht="24.95" customHeight="1" x14ac:dyDescent="0.2">
      <c r="A93" s="21" t="s">
        <v>269</v>
      </c>
      <c r="B93" s="28" t="s">
        <v>268</v>
      </c>
      <c r="C93" s="21" t="s">
        <v>256</v>
      </c>
      <c r="D93" s="24">
        <v>0</v>
      </c>
      <c r="E93" s="24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2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f>0.94814963/1.2</f>
        <v>0.79012469166666666</v>
      </c>
      <c r="T93" s="20">
        <v>0.25</v>
      </c>
      <c r="U93" s="20">
        <v>0</v>
      </c>
      <c r="V93" s="20">
        <v>0</v>
      </c>
      <c r="W93" s="20">
        <v>0</v>
      </c>
      <c r="X93" s="20">
        <v>1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2">
        <f t="shared" ref="AG93:AL93" si="98">E93+L93+S93+Z93</f>
        <v>0.79012469166666666</v>
      </c>
      <c r="AH93" s="20">
        <f t="shared" si="98"/>
        <v>0.25</v>
      </c>
      <c r="AI93" s="20">
        <f t="shared" si="98"/>
        <v>0</v>
      </c>
      <c r="AJ93" s="20">
        <f t="shared" si="98"/>
        <v>0</v>
      </c>
      <c r="AK93" s="20">
        <f t="shared" si="98"/>
        <v>0</v>
      </c>
      <c r="AL93" s="20">
        <f t="shared" si="98"/>
        <v>1</v>
      </c>
      <c r="AM93" s="16">
        <f t="shared" ref="AM93:AM97" si="99">AG93*1.2</f>
        <v>0.94814962999999997</v>
      </c>
      <c r="AN93" s="26"/>
    </row>
    <row r="94" spans="1:40" x14ac:dyDescent="0.2">
      <c r="A94" s="21" t="s">
        <v>270</v>
      </c>
      <c r="B94" s="28" t="s">
        <v>276</v>
      </c>
      <c r="C94" s="21" t="s">
        <v>273</v>
      </c>
      <c r="D94" s="24">
        <v>0</v>
      </c>
      <c r="E94" s="24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2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31">
        <f>1.78583057697408/1.2</f>
        <v>1.4881921474784001</v>
      </c>
      <c r="T94" s="32">
        <v>0</v>
      </c>
      <c r="U94" s="32">
        <v>0</v>
      </c>
      <c r="V94" s="20">
        <v>1.08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2">
        <f t="shared" ref="AG94:AG96" si="100">E94+L94+S94+Z94</f>
        <v>1.4881921474784001</v>
      </c>
      <c r="AH94" s="20">
        <f t="shared" ref="AH94:AH96" si="101">F94+M94+T94+AA94</f>
        <v>0</v>
      </c>
      <c r="AI94" s="20">
        <f t="shared" ref="AI94:AI96" si="102">G94+N94+U94+AB94</f>
        <v>0</v>
      </c>
      <c r="AJ94" s="20">
        <f t="shared" ref="AJ94:AJ96" si="103">H94+O94+V94+AC94</f>
        <v>1.08</v>
      </c>
      <c r="AK94" s="20">
        <f t="shared" ref="AK94:AK96" si="104">I94+P94+W94+AD94</f>
        <v>0</v>
      </c>
      <c r="AL94" s="20">
        <f t="shared" ref="AL94:AL96" si="105">J94+Q94+X94+AE94</f>
        <v>0</v>
      </c>
      <c r="AM94" s="16">
        <f t="shared" si="99"/>
        <v>1.7858305769740801</v>
      </c>
      <c r="AN94" s="26"/>
    </row>
    <row r="95" spans="1:40" x14ac:dyDescent="0.2">
      <c r="A95" s="21" t="s">
        <v>271</v>
      </c>
      <c r="B95" s="28" t="s">
        <v>278</v>
      </c>
      <c r="C95" s="21" t="s">
        <v>274</v>
      </c>
      <c r="D95" s="24">
        <v>0</v>
      </c>
      <c r="E95" s="24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2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31">
        <f>0.160407361972872/1.2</f>
        <v>0.13367280164406001</v>
      </c>
      <c r="T95" s="32">
        <v>0</v>
      </c>
      <c r="U95" s="32">
        <v>0</v>
      </c>
      <c r="V95" s="20">
        <v>0.24099999999999999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2">
        <f t="shared" si="100"/>
        <v>0.13367280164406001</v>
      </c>
      <c r="AH95" s="20">
        <f t="shared" si="101"/>
        <v>0</v>
      </c>
      <c r="AI95" s="20">
        <f t="shared" si="102"/>
        <v>0</v>
      </c>
      <c r="AJ95" s="20">
        <f t="shared" si="103"/>
        <v>0.24099999999999999</v>
      </c>
      <c r="AK95" s="20">
        <f t="shared" si="104"/>
        <v>0</v>
      </c>
      <c r="AL95" s="20">
        <f t="shared" si="105"/>
        <v>0</v>
      </c>
      <c r="AM95" s="16">
        <f t="shared" si="99"/>
        <v>0.160407361972872</v>
      </c>
      <c r="AN95" s="26"/>
    </row>
    <row r="96" spans="1:40" x14ac:dyDescent="0.2">
      <c r="A96" s="21" t="s">
        <v>136</v>
      </c>
      <c r="B96" s="28" t="s">
        <v>279</v>
      </c>
      <c r="C96" s="21" t="s">
        <v>275</v>
      </c>
      <c r="D96" s="24">
        <v>0</v>
      </c>
      <c r="E96" s="24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2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31">
        <f>0.22704085/1.2</f>
        <v>0.18920070833333333</v>
      </c>
      <c r="T96" s="32">
        <v>0</v>
      </c>
      <c r="U96" s="32">
        <v>0</v>
      </c>
      <c r="V96" s="20">
        <v>0.48399999999999999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2">
        <f t="shared" si="100"/>
        <v>0.18920070833333333</v>
      </c>
      <c r="AH96" s="20">
        <f t="shared" si="101"/>
        <v>0</v>
      </c>
      <c r="AI96" s="20">
        <f t="shared" si="102"/>
        <v>0</v>
      </c>
      <c r="AJ96" s="20">
        <f t="shared" si="103"/>
        <v>0.48399999999999999</v>
      </c>
      <c r="AK96" s="20">
        <f t="shared" si="104"/>
        <v>0</v>
      </c>
      <c r="AL96" s="20">
        <f t="shared" si="105"/>
        <v>0</v>
      </c>
      <c r="AM96" s="16">
        <f t="shared" si="99"/>
        <v>0.22704084999999999</v>
      </c>
      <c r="AN96" s="26"/>
    </row>
    <row r="97" spans="1:40" ht="24.95" customHeight="1" x14ac:dyDescent="0.2">
      <c r="A97" s="21" t="s">
        <v>272</v>
      </c>
      <c r="B97" s="28" t="s">
        <v>100</v>
      </c>
      <c r="C97" s="21" t="s">
        <v>257</v>
      </c>
      <c r="D97" s="24">
        <v>0</v>
      </c>
      <c r="E97" s="24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30">
        <f>2*0.8</f>
        <v>1.6</v>
      </c>
      <c r="T97" s="20">
        <v>0</v>
      </c>
      <c r="U97" s="20">
        <v>0</v>
      </c>
      <c r="V97" s="20">
        <v>0</v>
      </c>
      <c r="W97" s="20">
        <v>0</v>
      </c>
      <c r="X97" s="20">
        <v>2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2">
        <f t="shared" ref="AG97:AL97" si="106">E97+L97+S97+Z97</f>
        <v>1.6</v>
      </c>
      <c r="AH97" s="20">
        <f t="shared" si="106"/>
        <v>0</v>
      </c>
      <c r="AI97" s="20">
        <f t="shared" si="106"/>
        <v>0</v>
      </c>
      <c r="AJ97" s="20">
        <f t="shared" si="106"/>
        <v>0</v>
      </c>
      <c r="AK97" s="20">
        <f t="shared" si="106"/>
        <v>0</v>
      </c>
      <c r="AL97" s="20">
        <f t="shared" si="106"/>
        <v>2</v>
      </c>
      <c r="AM97" s="16">
        <f t="shared" si="99"/>
        <v>1.92</v>
      </c>
      <c r="AN97" s="26"/>
    </row>
    <row r="98" spans="1:40" s="18" customFormat="1" x14ac:dyDescent="0.2">
      <c r="A98" s="1" t="s">
        <v>139</v>
      </c>
      <c r="B98" s="13" t="s">
        <v>137</v>
      </c>
      <c r="C98" s="1" t="s">
        <v>5</v>
      </c>
      <c r="D98" s="19">
        <f>SUM(D101:D109)</f>
        <v>0</v>
      </c>
      <c r="E98" s="19">
        <f>SUM(E101:E112)</f>
        <v>2.1177450000000002</v>
      </c>
      <c r="F98" s="19">
        <f t="shared" ref="F98:AE98" si="107">SUM(F101:F109)</f>
        <v>0</v>
      </c>
      <c r="G98" s="19">
        <f t="shared" si="107"/>
        <v>0</v>
      </c>
      <c r="H98" s="19">
        <f t="shared" si="107"/>
        <v>0</v>
      </c>
      <c r="I98" s="19">
        <f t="shared" si="107"/>
        <v>0</v>
      </c>
      <c r="J98" s="19">
        <f t="shared" si="107"/>
        <v>0</v>
      </c>
      <c r="K98" s="19">
        <f t="shared" si="107"/>
        <v>0</v>
      </c>
      <c r="L98" s="19">
        <f>SUM(L101:L112)</f>
        <v>3.5177450000000001</v>
      </c>
      <c r="M98" s="19">
        <f t="shared" si="107"/>
        <v>0</v>
      </c>
      <c r="N98" s="19">
        <f t="shared" si="107"/>
        <v>0</v>
      </c>
      <c r="O98" s="19">
        <f t="shared" si="107"/>
        <v>0</v>
      </c>
      <c r="P98" s="19">
        <f t="shared" si="107"/>
        <v>0</v>
      </c>
      <c r="Q98" s="19">
        <f t="shared" si="107"/>
        <v>1</v>
      </c>
      <c r="R98" s="19">
        <f t="shared" si="107"/>
        <v>0</v>
      </c>
      <c r="S98" s="19">
        <f>SUM(S101:S112)</f>
        <v>17.167745000000004</v>
      </c>
      <c r="T98" s="19">
        <f t="shared" si="107"/>
        <v>0</v>
      </c>
      <c r="U98" s="19">
        <f t="shared" si="107"/>
        <v>0</v>
      </c>
      <c r="V98" s="19">
        <f t="shared" si="107"/>
        <v>0</v>
      </c>
      <c r="W98" s="19">
        <f t="shared" si="107"/>
        <v>0</v>
      </c>
      <c r="X98" s="19">
        <f t="shared" si="107"/>
        <v>6</v>
      </c>
      <c r="Y98" s="19">
        <f t="shared" si="107"/>
        <v>0</v>
      </c>
      <c r="Z98" s="19">
        <f>SUM(Z99:Z112)</f>
        <v>102.04259833333334</v>
      </c>
      <c r="AA98" s="19">
        <f t="shared" si="107"/>
        <v>0</v>
      </c>
      <c r="AB98" s="19">
        <f t="shared" si="107"/>
        <v>0</v>
      </c>
      <c r="AC98" s="19">
        <f t="shared" si="107"/>
        <v>0</v>
      </c>
      <c r="AD98" s="19">
        <f t="shared" si="107"/>
        <v>0</v>
      </c>
      <c r="AE98" s="19">
        <f t="shared" si="107"/>
        <v>0</v>
      </c>
      <c r="AF98" s="19">
        <v>0</v>
      </c>
      <c r="AG98" s="23">
        <f>E98+L98+S98+Z98</f>
        <v>124.84583333333335</v>
      </c>
      <c r="AH98" s="19">
        <f t="shared" si="93"/>
        <v>0</v>
      </c>
      <c r="AI98" s="19">
        <f t="shared" si="94"/>
        <v>0</v>
      </c>
      <c r="AJ98" s="19">
        <f t="shared" si="95"/>
        <v>0</v>
      </c>
      <c r="AK98" s="19">
        <f t="shared" si="96"/>
        <v>0</v>
      </c>
      <c r="AL98" s="19">
        <f t="shared" si="97"/>
        <v>7</v>
      </c>
      <c r="AM98" s="16"/>
      <c r="AN98" s="17"/>
    </row>
    <row r="99" spans="1:40" x14ac:dyDescent="0.2">
      <c r="A99" s="21" t="s">
        <v>140</v>
      </c>
      <c r="B99" s="28" t="s">
        <v>138</v>
      </c>
      <c r="C99" s="21" t="s">
        <v>156</v>
      </c>
      <c r="D99" s="20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f>96.68-8.47098</f>
        <v>88.20902000000001</v>
      </c>
      <c r="AA99" s="31">
        <v>0</v>
      </c>
      <c r="AB99" s="31">
        <v>0</v>
      </c>
      <c r="AC99" s="31">
        <v>0</v>
      </c>
      <c r="AD99" s="31">
        <v>0</v>
      </c>
      <c r="AE99" s="31">
        <v>6</v>
      </c>
      <c r="AF99" s="19">
        <v>0</v>
      </c>
      <c r="AG99" s="23">
        <f t="shared" ref="AG99:AG100" si="108">E99+L99+S99+Z99</f>
        <v>88.20902000000001</v>
      </c>
      <c r="AH99" s="19">
        <f t="shared" ref="AH99:AH100" si="109">F99+M99+T99+AA99</f>
        <v>0</v>
      </c>
      <c r="AI99" s="19">
        <f t="shared" ref="AI99:AI100" si="110">G99+N99+U99+AB99</f>
        <v>0</v>
      </c>
      <c r="AJ99" s="19">
        <f t="shared" ref="AJ99:AJ100" si="111">H99+O99+V99+AC99</f>
        <v>0</v>
      </c>
      <c r="AK99" s="19">
        <f t="shared" ref="AK99:AK100" si="112">I99+P99+W99+AD99</f>
        <v>0</v>
      </c>
      <c r="AL99" s="19">
        <f t="shared" ref="AL99:AL100" si="113">J99+Q99+X99+AE99</f>
        <v>6</v>
      </c>
      <c r="AM99" s="29"/>
      <c r="AN99" s="26"/>
    </row>
    <row r="100" spans="1:40" x14ac:dyDescent="0.2">
      <c r="A100" s="21" t="s">
        <v>140</v>
      </c>
      <c r="B100" s="28" t="s">
        <v>287</v>
      </c>
      <c r="C100" s="21" t="s">
        <v>288</v>
      </c>
      <c r="D100" s="20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11.515833333333335</v>
      </c>
      <c r="AA100" s="31">
        <v>0</v>
      </c>
      <c r="AB100" s="31">
        <v>0</v>
      </c>
      <c r="AC100" s="31">
        <v>0</v>
      </c>
      <c r="AD100" s="31">
        <v>0</v>
      </c>
      <c r="AE100" s="31">
        <v>1</v>
      </c>
      <c r="AF100" s="19">
        <v>0</v>
      </c>
      <c r="AG100" s="23">
        <f t="shared" si="108"/>
        <v>11.515833333333335</v>
      </c>
      <c r="AH100" s="19">
        <f t="shared" si="109"/>
        <v>0</v>
      </c>
      <c r="AI100" s="19">
        <f t="shared" si="110"/>
        <v>0</v>
      </c>
      <c r="AJ100" s="19">
        <f t="shared" si="111"/>
        <v>0</v>
      </c>
      <c r="AK100" s="19">
        <f t="shared" si="112"/>
        <v>0</v>
      </c>
      <c r="AL100" s="19">
        <f t="shared" si="113"/>
        <v>1</v>
      </c>
      <c r="AM100" s="29"/>
      <c r="AN100" s="26"/>
    </row>
    <row r="101" spans="1:40" hidden="1" x14ac:dyDescent="0.2">
      <c r="A101" s="21"/>
      <c r="B101" s="28"/>
      <c r="C101" s="21"/>
      <c r="D101" s="20"/>
      <c r="E101" s="32"/>
      <c r="F101" s="32"/>
      <c r="G101" s="32"/>
      <c r="H101" s="32"/>
      <c r="I101" s="32"/>
      <c r="J101" s="32"/>
      <c r="K101" s="32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19"/>
      <c r="AG101" s="23"/>
      <c r="AH101" s="19"/>
      <c r="AI101" s="19"/>
      <c r="AJ101" s="19"/>
      <c r="AK101" s="19"/>
      <c r="AL101" s="19"/>
      <c r="AM101" s="29"/>
      <c r="AN101" s="26"/>
    </row>
    <row r="102" spans="1:40" ht="24.95" customHeight="1" x14ac:dyDescent="0.2">
      <c r="A102" s="21" t="s">
        <v>243</v>
      </c>
      <c r="B102" s="28" t="s">
        <v>105</v>
      </c>
      <c r="C102" s="21" t="s">
        <v>258</v>
      </c>
      <c r="D102" s="24">
        <v>0</v>
      </c>
      <c r="E102" s="24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2">
        <f>4.8/1.2</f>
        <v>4</v>
      </c>
      <c r="T102" s="20">
        <v>0</v>
      </c>
      <c r="U102" s="20">
        <v>0</v>
      </c>
      <c r="V102" s="20">
        <v>0</v>
      </c>
      <c r="W102" s="20">
        <v>0</v>
      </c>
      <c r="X102" s="20">
        <v>1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2">
        <f t="shared" ref="AG102:AL105" si="114">E102+L102+S102+Z102</f>
        <v>4</v>
      </c>
      <c r="AH102" s="20">
        <f t="shared" si="114"/>
        <v>0</v>
      </c>
      <c r="AI102" s="20">
        <f t="shared" si="114"/>
        <v>0</v>
      </c>
      <c r="AJ102" s="20">
        <f t="shared" si="114"/>
        <v>0</v>
      </c>
      <c r="AK102" s="20">
        <f t="shared" si="114"/>
        <v>0</v>
      </c>
      <c r="AL102" s="20">
        <f t="shared" si="114"/>
        <v>1</v>
      </c>
      <c r="AM102" s="16">
        <f t="shared" ref="AM102:AM108" si="115">AG102*1.2</f>
        <v>4.8</v>
      </c>
      <c r="AN102" s="26"/>
    </row>
    <row r="103" spans="1:40" ht="24.95" customHeight="1" x14ac:dyDescent="0.2">
      <c r="A103" s="21" t="s">
        <v>244</v>
      </c>
      <c r="B103" s="28" t="s">
        <v>106</v>
      </c>
      <c r="C103" s="21" t="s">
        <v>259</v>
      </c>
      <c r="D103" s="24">
        <v>0</v>
      </c>
      <c r="E103" s="24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f>6.5/1.2</f>
        <v>5.416666666666667</v>
      </c>
      <c r="T103" s="20">
        <v>0</v>
      </c>
      <c r="U103" s="20">
        <v>0</v>
      </c>
      <c r="V103" s="20">
        <v>0</v>
      </c>
      <c r="W103" s="20">
        <v>0</v>
      </c>
      <c r="X103" s="20">
        <v>1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2">
        <f t="shared" si="114"/>
        <v>5.416666666666667</v>
      </c>
      <c r="AH103" s="20">
        <f t="shared" si="114"/>
        <v>0</v>
      </c>
      <c r="AI103" s="20">
        <f t="shared" si="114"/>
        <v>0</v>
      </c>
      <c r="AJ103" s="20">
        <f t="shared" si="114"/>
        <v>0</v>
      </c>
      <c r="AK103" s="20">
        <f t="shared" si="114"/>
        <v>0</v>
      </c>
      <c r="AL103" s="20">
        <f t="shared" si="114"/>
        <v>1</v>
      </c>
      <c r="AM103" s="16">
        <f t="shared" si="115"/>
        <v>6.5</v>
      </c>
      <c r="AN103" s="26"/>
    </row>
    <row r="104" spans="1:40" ht="24.95" customHeight="1" x14ac:dyDescent="0.2">
      <c r="A104" s="21" t="s">
        <v>245</v>
      </c>
      <c r="B104" s="28" t="s">
        <v>107</v>
      </c>
      <c r="C104" s="21" t="s">
        <v>260</v>
      </c>
      <c r="D104" s="24">
        <v>0</v>
      </c>
      <c r="E104" s="24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f>1.56/1.2</f>
        <v>1.3</v>
      </c>
      <c r="T104" s="20">
        <v>0</v>
      </c>
      <c r="U104" s="20">
        <v>0</v>
      </c>
      <c r="V104" s="20">
        <v>0</v>
      </c>
      <c r="W104" s="20">
        <v>0</v>
      </c>
      <c r="X104" s="20">
        <v>1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2">
        <f t="shared" si="114"/>
        <v>1.3</v>
      </c>
      <c r="AH104" s="20">
        <f t="shared" si="114"/>
        <v>0</v>
      </c>
      <c r="AI104" s="20">
        <f t="shared" si="114"/>
        <v>0</v>
      </c>
      <c r="AJ104" s="20">
        <f t="shared" si="114"/>
        <v>0</v>
      </c>
      <c r="AK104" s="20">
        <f t="shared" si="114"/>
        <v>0</v>
      </c>
      <c r="AL104" s="20">
        <f t="shared" si="114"/>
        <v>1</v>
      </c>
      <c r="AM104" s="16">
        <f t="shared" si="115"/>
        <v>1.56</v>
      </c>
      <c r="AN104" s="26"/>
    </row>
    <row r="105" spans="1:40" ht="24.95" customHeight="1" x14ac:dyDescent="0.2">
      <c r="A105" s="21" t="s">
        <v>246</v>
      </c>
      <c r="B105" s="28" t="s">
        <v>108</v>
      </c>
      <c r="C105" s="21" t="s">
        <v>261</v>
      </c>
      <c r="D105" s="24">
        <v>0</v>
      </c>
      <c r="E105" s="24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f>4/1.2</f>
        <v>3.3333333333333335</v>
      </c>
      <c r="T105" s="20">
        <v>0</v>
      </c>
      <c r="U105" s="20">
        <v>0</v>
      </c>
      <c r="V105" s="20">
        <v>0</v>
      </c>
      <c r="W105" s="20">
        <v>0</v>
      </c>
      <c r="X105" s="20">
        <v>1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2">
        <f t="shared" si="114"/>
        <v>3.3333333333333335</v>
      </c>
      <c r="AH105" s="20">
        <f t="shared" si="114"/>
        <v>0</v>
      </c>
      <c r="AI105" s="20">
        <f t="shared" si="114"/>
        <v>0</v>
      </c>
      <c r="AJ105" s="20">
        <f t="shared" si="114"/>
        <v>0</v>
      </c>
      <c r="AK105" s="20">
        <f t="shared" si="114"/>
        <v>0</v>
      </c>
      <c r="AL105" s="20">
        <f t="shared" si="114"/>
        <v>1</v>
      </c>
      <c r="AM105" s="16">
        <f t="shared" si="115"/>
        <v>4</v>
      </c>
      <c r="AN105" s="26"/>
    </row>
    <row r="106" spans="1:40" ht="24.95" customHeight="1" x14ac:dyDescent="0.2">
      <c r="A106" s="21" t="s">
        <v>247</v>
      </c>
      <c r="B106" s="28" t="s">
        <v>109</v>
      </c>
      <c r="C106" s="21" t="s">
        <v>262</v>
      </c>
      <c r="D106" s="24">
        <v>0</v>
      </c>
      <c r="E106" s="24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f>1.2/1.2</f>
        <v>1</v>
      </c>
      <c r="T106" s="20">
        <v>0</v>
      </c>
      <c r="U106" s="20">
        <v>0</v>
      </c>
      <c r="V106" s="20">
        <v>0</v>
      </c>
      <c r="W106" s="20">
        <v>0</v>
      </c>
      <c r="X106" s="20">
        <v>1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2">
        <f>E106+L106+S106+Z106</f>
        <v>1</v>
      </c>
      <c r="AH106" s="20">
        <v>0</v>
      </c>
      <c r="AI106" s="20">
        <v>0</v>
      </c>
      <c r="AJ106" s="20">
        <v>0</v>
      </c>
      <c r="AK106" s="20">
        <v>0</v>
      </c>
      <c r="AL106" s="20">
        <v>1</v>
      </c>
      <c r="AM106" s="16">
        <f t="shared" si="115"/>
        <v>1.2</v>
      </c>
      <c r="AN106" s="26"/>
    </row>
    <row r="107" spans="1:40" ht="24.95" customHeight="1" x14ac:dyDescent="0.2">
      <c r="A107" s="21" t="s">
        <v>248</v>
      </c>
      <c r="B107" s="28" t="s">
        <v>102</v>
      </c>
      <c r="C107" s="21" t="s">
        <v>263</v>
      </c>
      <c r="D107" s="24">
        <v>0</v>
      </c>
      <c r="E107" s="24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0.7</v>
      </c>
      <c r="M107" s="20">
        <v>0</v>
      </c>
      <c r="N107" s="20">
        <v>0</v>
      </c>
      <c r="O107" s="20">
        <v>0</v>
      </c>
      <c r="P107" s="20">
        <v>0</v>
      </c>
      <c r="Q107" s="20">
        <v>1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1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2">
        <v>0.7</v>
      </c>
      <c r="AH107" s="20">
        <v>0</v>
      </c>
      <c r="AI107" s="20">
        <v>0</v>
      </c>
      <c r="AJ107" s="20">
        <v>0</v>
      </c>
      <c r="AK107" s="20">
        <v>0</v>
      </c>
      <c r="AL107" s="20">
        <v>1</v>
      </c>
      <c r="AM107" s="16">
        <f t="shared" si="115"/>
        <v>0.84</v>
      </c>
      <c r="AN107" s="26"/>
    </row>
    <row r="108" spans="1:40" ht="24.95" customHeight="1" x14ac:dyDescent="0.2">
      <c r="A108" s="21" t="s">
        <v>249</v>
      </c>
      <c r="B108" s="28" t="s">
        <v>103</v>
      </c>
      <c r="C108" s="21" t="s">
        <v>264</v>
      </c>
      <c r="D108" s="24">
        <v>0</v>
      </c>
      <c r="E108" s="24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0.7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2">
        <f t="shared" ref="AG108" si="116">E108+L108+S108+Z108</f>
        <v>0.7</v>
      </c>
      <c r="AH108" s="20">
        <f t="shared" ref="AH108" si="117">F108+M108+T108+AA108</f>
        <v>0</v>
      </c>
      <c r="AI108" s="20">
        <f t="shared" ref="AI108" si="118">G108+N108+U108+AB108</f>
        <v>0</v>
      </c>
      <c r="AJ108" s="20">
        <f t="shared" ref="AJ108" si="119">H108+O108+V108+AC108</f>
        <v>0</v>
      </c>
      <c r="AK108" s="20">
        <f t="shared" ref="AK108" si="120">I108+P108+W108+AD108</f>
        <v>0</v>
      </c>
      <c r="AL108" s="20">
        <f t="shared" ref="AL108" si="121">J108+Q108+X108+AE108</f>
        <v>0</v>
      </c>
      <c r="AM108" s="16">
        <f t="shared" si="115"/>
        <v>0.84</v>
      </c>
      <c r="AN108" s="26"/>
    </row>
    <row r="109" spans="1:40" ht="24.95" customHeight="1" x14ac:dyDescent="0.2">
      <c r="A109" s="21" t="s">
        <v>280</v>
      </c>
      <c r="B109" s="28" t="s">
        <v>281</v>
      </c>
      <c r="C109" s="21" t="s">
        <v>282</v>
      </c>
      <c r="D109" s="24">
        <v>0</v>
      </c>
      <c r="E109" s="24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f>0.24/1.2</f>
        <v>0.2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2">
        <f t="shared" ref="AG109:AL109" si="122">E109+L109+S109+Z109</f>
        <v>0.2</v>
      </c>
      <c r="AH109" s="20">
        <f t="shared" si="122"/>
        <v>0</v>
      </c>
      <c r="AI109" s="20">
        <f t="shared" si="122"/>
        <v>0</v>
      </c>
      <c r="AJ109" s="20">
        <f t="shared" si="122"/>
        <v>0</v>
      </c>
      <c r="AK109" s="20">
        <f t="shared" si="122"/>
        <v>0</v>
      </c>
      <c r="AL109" s="20">
        <f t="shared" si="122"/>
        <v>0</v>
      </c>
      <c r="AM109" s="16">
        <f>AG109*1.2</f>
        <v>0.24</v>
      </c>
      <c r="AN109" s="26"/>
    </row>
    <row r="110" spans="1:40" ht="24.75" customHeight="1" x14ac:dyDescent="0.2">
      <c r="A110" s="21" t="s">
        <v>306</v>
      </c>
      <c r="B110" s="36" t="s">
        <v>300</v>
      </c>
      <c r="C110" s="36" t="s">
        <v>301</v>
      </c>
      <c r="D110" s="37"/>
      <c r="E110" s="35">
        <v>0.36255000000000004</v>
      </c>
      <c r="F110" s="35">
        <f>D110/4</f>
        <v>0</v>
      </c>
      <c r="G110" s="35"/>
      <c r="H110" s="35"/>
      <c r="I110" s="35"/>
      <c r="J110" s="35"/>
      <c r="K110" s="35"/>
      <c r="L110" s="35">
        <v>0.36255000000000004</v>
      </c>
      <c r="M110" s="35"/>
      <c r="N110" s="35"/>
      <c r="O110" s="35"/>
      <c r="P110" s="35"/>
      <c r="Q110" s="35"/>
      <c r="R110" s="35"/>
      <c r="S110" s="35">
        <v>0.36255000000000004</v>
      </c>
      <c r="T110" s="35"/>
      <c r="U110" s="35"/>
      <c r="V110" s="35"/>
      <c r="W110" s="35"/>
      <c r="X110" s="35"/>
      <c r="Y110" s="35"/>
      <c r="Z110" s="35">
        <v>0.36255000000000004</v>
      </c>
      <c r="AA110" s="35"/>
      <c r="AB110" s="35"/>
      <c r="AC110" s="35"/>
      <c r="AD110" s="35"/>
      <c r="AE110" s="35"/>
      <c r="AF110" s="20">
        <v>0</v>
      </c>
      <c r="AG110" s="22">
        <f t="shared" ref="AG110:AG112" si="123">E110+L110+S110+Z110</f>
        <v>1.4502000000000002</v>
      </c>
      <c r="AH110" s="20">
        <f t="shared" ref="AH110:AH112" si="124">F110+M110+T110+AA110</f>
        <v>0</v>
      </c>
      <c r="AI110" s="20">
        <f t="shared" ref="AI110:AI112" si="125">G110+N110+U110+AB110</f>
        <v>0</v>
      </c>
      <c r="AJ110" s="20">
        <f t="shared" ref="AJ110:AJ112" si="126">H110+O110+V110+AC110</f>
        <v>0</v>
      </c>
      <c r="AK110" s="20">
        <f t="shared" ref="AK110:AK112" si="127">I110+P110+W110+AD110</f>
        <v>0</v>
      </c>
      <c r="AL110" s="20">
        <f t="shared" ref="AL110:AL112" si="128">J110+Q110+X110+AE110</f>
        <v>0</v>
      </c>
    </row>
    <row r="111" spans="1:40" ht="22.5" customHeight="1" x14ac:dyDescent="0.2">
      <c r="A111" s="21" t="s">
        <v>307</v>
      </c>
      <c r="B111" s="36" t="s">
        <v>302</v>
      </c>
      <c r="C111" s="36" t="s">
        <v>303</v>
      </c>
      <c r="D111" s="37"/>
      <c r="E111" s="35">
        <v>0.39061499999999999</v>
      </c>
      <c r="F111" s="35">
        <f t="shared" ref="F111:F112" si="129">D111/4</f>
        <v>0</v>
      </c>
      <c r="G111" s="35"/>
      <c r="H111" s="35"/>
      <c r="I111" s="35"/>
      <c r="J111" s="35"/>
      <c r="K111" s="35"/>
      <c r="L111" s="35">
        <v>0.39061499999999999</v>
      </c>
      <c r="M111" s="35"/>
      <c r="N111" s="35"/>
      <c r="O111" s="35"/>
      <c r="P111" s="35"/>
      <c r="Q111" s="35"/>
      <c r="R111" s="35"/>
      <c r="S111" s="35">
        <v>0.39061499999999999</v>
      </c>
      <c r="T111" s="35"/>
      <c r="U111" s="35"/>
      <c r="V111" s="35"/>
      <c r="W111" s="35"/>
      <c r="X111" s="35"/>
      <c r="Y111" s="35"/>
      <c r="Z111" s="35">
        <v>0.39061499999999999</v>
      </c>
      <c r="AA111" s="35"/>
      <c r="AB111" s="35"/>
      <c r="AC111" s="35"/>
      <c r="AD111" s="35"/>
      <c r="AE111" s="35"/>
      <c r="AF111" s="20">
        <v>0</v>
      </c>
      <c r="AG111" s="22">
        <f t="shared" si="123"/>
        <v>1.56246</v>
      </c>
      <c r="AH111" s="20">
        <f t="shared" si="124"/>
        <v>0</v>
      </c>
      <c r="AI111" s="20">
        <f t="shared" si="125"/>
        <v>0</v>
      </c>
      <c r="AJ111" s="20">
        <f t="shared" si="126"/>
        <v>0</v>
      </c>
      <c r="AK111" s="20">
        <f t="shared" si="127"/>
        <v>0</v>
      </c>
      <c r="AL111" s="20">
        <f t="shared" si="128"/>
        <v>0</v>
      </c>
    </row>
    <row r="112" spans="1:40" ht="22.5" customHeight="1" x14ac:dyDescent="0.2">
      <c r="A112" s="21" t="s">
        <v>308</v>
      </c>
      <c r="B112" s="36" t="s">
        <v>304</v>
      </c>
      <c r="C112" s="36" t="s">
        <v>305</v>
      </c>
      <c r="D112" s="37"/>
      <c r="E112" s="35">
        <v>1.3645800000000001</v>
      </c>
      <c r="F112" s="35">
        <f t="shared" si="129"/>
        <v>0</v>
      </c>
      <c r="G112" s="35"/>
      <c r="H112" s="35"/>
      <c r="I112" s="35"/>
      <c r="J112" s="35"/>
      <c r="K112" s="35"/>
      <c r="L112" s="35">
        <v>1.3645800000000001</v>
      </c>
      <c r="M112" s="35"/>
      <c r="N112" s="35"/>
      <c r="O112" s="35"/>
      <c r="P112" s="35"/>
      <c r="Q112" s="35"/>
      <c r="R112" s="35"/>
      <c r="S112" s="35">
        <v>1.3645800000000001</v>
      </c>
      <c r="T112" s="35"/>
      <c r="U112" s="35"/>
      <c r="V112" s="35"/>
      <c r="W112" s="35"/>
      <c r="X112" s="35"/>
      <c r="Y112" s="35"/>
      <c r="Z112" s="35">
        <v>1.3645800000000001</v>
      </c>
      <c r="AA112" s="35"/>
      <c r="AB112" s="35"/>
      <c r="AC112" s="35"/>
      <c r="AD112" s="35"/>
      <c r="AE112" s="35"/>
      <c r="AF112" s="20">
        <v>0</v>
      </c>
      <c r="AG112" s="22">
        <f t="shared" si="123"/>
        <v>5.4583200000000005</v>
      </c>
      <c r="AH112" s="20">
        <f t="shared" si="124"/>
        <v>0</v>
      </c>
      <c r="AI112" s="20">
        <f t="shared" si="125"/>
        <v>0</v>
      </c>
      <c r="AJ112" s="20">
        <f t="shared" si="126"/>
        <v>0</v>
      </c>
      <c r="AK112" s="20">
        <f t="shared" si="127"/>
        <v>0</v>
      </c>
      <c r="AL112" s="20">
        <f t="shared" si="128"/>
        <v>0</v>
      </c>
    </row>
  </sheetData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  <mergeCell ref="A7:AL7"/>
    <mergeCell ref="A4:AL4"/>
    <mergeCell ref="A5:AL5"/>
    <mergeCell ref="AJ1:AL1"/>
    <mergeCell ref="AJ2:AL2"/>
    <mergeCell ref="AJ3:AL3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35" sqref="K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5. (2023)</vt:lpstr>
      <vt:lpstr>Лист1</vt:lpstr>
      <vt:lpstr>'Форма 5. (2023)'!Область_печати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Фазлутдинов Альфир Ахматнурович</cp:lastModifiedBy>
  <cp:lastPrinted>2018-10-31T09:15:57Z</cp:lastPrinted>
  <dcterms:created xsi:type="dcterms:W3CDTF">2017-02-22T03:25:34Z</dcterms:created>
  <dcterms:modified xsi:type="dcterms:W3CDTF">2022-11-23T09:59:57Z</dcterms:modified>
</cp:coreProperties>
</file>